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60" windowWidth="19440" windowHeight="1431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list'!$A:$J</definedName>
    <definedName name="_xlnm.Print_Area" localSheetId="0">Prehlad!$A:$O</definedName>
    <definedName name="_xlnm.Print_Area" localSheetId="2">Rekapitulacia!$A:$G</definedName>
  </definedNames>
  <calcPr calcId="145621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 l="1"/>
  <c r="J30" i="6" s="1"/>
  <c r="W246" i="3"/>
  <c r="W244" i="3"/>
  <c r="L244" i="3"/>
  <c r="L246" i="3" s="1"/>
  <c r="N243" i="3"/>
  <c r="N244" i="3" s="1"/>
  <c r="L243" i="3"/>
  <c r="W237" i="3"/>
  <c r="L237" i="3"/>
  <c r="N236" i="3"/>
  <c r="L236" i="3"/>
  <c r="N216" i="3"/>
  <c r="N237" i="3" s="1"/>
  <c r="L216" i="3"/>
  <c r="W213" i="3"/>
  <c r="N213" i="3"/>
  <c r="N211" i="3"/>
  <c r="L211" i="3"/>
  <c r="N206" i="3"/>
  <c r="L206" i="3"/>
  <c r="N204" i="3"/>
  <c r="L204" i="3"/>
  <c r="L213" i="3" s="1"/>
  <c r="W201" i="3"/>
  <c r="L201" i="3"/>
  <c r="N200" i="3"/>
  <c r="L200" i="3"/>
  <c r="N198" i="3"/>
  <c r="L198" i="3"/>
  <c r="N197" i="3"/>
  <c r="L197" i="3"/>
  <c r="N191" i="3"/>
  <c r="N201" i="3" s="1"/>
  <c r="L191" i="3"/>
  <c r="W188" i="3"/>
  <c r="N188" i="3"/>
  <c r="N187" i="3"/>
  <c r="L187" i="3"/>
  <c r="N185" i="3"/>
  <c r="L185" i="3"/>
  <c r="N184" i="3"/>
  <c r="L184" i="3"/>
  <c r="N182" i="3"/>
  <c r="L182" i="3"/>
  <c r="N174" i="3"/>
  <c r="L174" i="3"/>
  <c r="L188" i="3" s="1"/>
  <c r="W171" i="3"/>
  <c r="L171" i="3"/>
  <c r="N170" i="3"/>
  <c r="L170" i="3"/>
  <c r="N169" i="3"/>
  <c r="N171" i="3" s="1"/>
  <c r="L169" i="3"/>
  <c r="W166" i="3"/>
  <c r="N166" i="3"/>
  <c r="N165" i="3"/>
  <c r="L165" i="3"/>
  <c r="N164" i="3"/>
  <c r="L164" i="3"/>
  <c r="N162" i="3"/>
  <c r="L162" i="3"/>
  <c r="N161" i="3"/>
  <c r="L161" i="3"/>
  <c r="N160" i="3"/>
  <c r="L160" i="3"/>
  <c r="N158" i="3"/>
  <c r="L158" i="3"/>
  <c r="N156" i="3"/>
  <c r="L156" i="3"/>
  <c r="N154" i="3"/>
  <c r="L154" i="3"/>
  <c r="N152" i="3"/>
  <c r="L152" i="3"/>
  <c r="N150" i="3"/>
  <c r="L150" i="3"/>
  <c r="L166" i="3" s="1"/>
  <c r="W147" i="3"/>
  <c r="L147" i="3"/>
  <c r="N146" i="3"/>
  <c r="L146" i="3"/>
  <c r="N144" i="3"/>
  <c r="N147" i="3" s="1"/>
  <c r="L144" i="3"/>
  <c r="W141" i="3"/>
  <c r="N141" i="3"/>
  <c r="N140" i="3"/>
  <c r="L140" i="3"/>
  <c r="N138" i="3"/>
  <c r="L138" i="3"/>
  <c r="N137" i="3"/>
  <c r="L137" i="3"/>
  <c r="N135" i="3"/>
  <c r="L135" i="3"/>
  <c r="L141" i="3" s="1"/>
  <c r="W132" i="3"/>
  <c r="L132" i="3"/>
  <c r="N131" i="3"/>
  <c r="N132" i="3" s="1"/>
  <c r="L131" i="3"/>
  <c r="W128" i="3"/>
  <c r="N127" i="3"/>
  <c r="N128" i="3" s="1"/>
  <c r="L127" i="3"/>
  <c r="L128" i="3" s="1"/>
  <c r="W124" i="3"/>
  <c r="W239" i="3" s="1"/>
  <c r="N123" i="3"/>
  <c r="L123" i="3"/>
  <c r="N121" i="3"/>
  <c r="L121" i="3"/>
  <c r="N120" i="3"/>
  <c r="L120" i="3"/>
  <c r="N118" i="3"/>
  <c r="L118" i="3"/>
  <c r="N115" i="3"/>
  <c r="N124" i="3" s="1"/>
  <c r="L115" i="3"/>
  <c r="L124" i="3" s="1"/>
  <c r="W109" i="3"/>
  <c r="N108" i="3"/>
  <c r="L108" i="3"/>
  <c r="N107" i="3"/>
  <c r="L107" i="3"/>
  <c r="N105" i="3"/>
  <c r="L105" i="3"/>
  <c r="N104" i="3"/>
  <c r="L104" i="3"/>
  <c r="N102" i="3"/>
  <c r="L102" i="3"/>
  <c r="N101" i="3"/>
  <c r="L101" i="3"/>
  <c r="N100" i="3"/>
  <c r="L100" i="3"/>
  <c r="N98" i="3"/>
  <c r="L98" i="3"/>
  <c r="N96" i="3"/>
  <c r="L96" i="3"/>
  <c r="N94" i="3"/>
  <c r="L94" i="3"/>
  <c r="N92" i="3"/>
  <c r="L92" i="3"/>
  <c r="N90" i="3"/>
  <c r="L90" i="3"/>
  <c r="N87" i="3"/>
  <c r="L87" i="3"/>
  <c r="N84" i="3"/>
  <c r="L84" i="3"/>
  <c r="N81" i="3"/>
  <c r="L81" i="3"/>
  <c r="N78" i="3"/>
  <c r="L78" i="3"/>
  <c r="N71" i="3"/>
  <c r="N109" i="3" s="1"/>
  <c r="L71" i="3"/>
  <c r="L109" i="3" s="1"/>
  <c r="W68" i="3"/>
  <c r="N67" i="3"/>
  <c r="L67" i="3"/>
  <c r="N66" i="3"/>
  <c r="L66" i="3"/>
  <c r="N65" i="3"/>
  <c r="L65" i="3"/>
  <c r="N63" i="3"/>
  <c r="L63" i="3"/>
  <c r="N61" i="3"/>
  <c r="L61" i="3"/>
  <c r="N53" i="3"/>
  <c r="L53" i="3"/>
  <c r="N51" i="3"/>
  <c r="L51" i="3"/>
  <c r="N50" i="3"/>
  <c r="L50" i="3"/>
  <c r="N46" i="3"/>
  <c r="L46" i="3"/>
  <c r="N37" i="3"/>
  <c r="L37" i="3"/>
  <c r="N35" i="3"/>
  <c r="N68" i="3" s="1"/>
  <c r="L35" i="3"/>
  <c r="L68" i="3" s="1"/>
  <c r="W32" i="3"/>
  <c r="N29" i="3"/>
  <c r="L29" i="3"/>
  <c r="N23" i="3"/>
  <c r="L23" i="3"/>
  <c r="N21" i="3"/>
  <c r="L21" i="3"/>
  <c r="N19" i="3"/>
  <c r="L19" i="3"/>
  <c r="N17" i="3"/>
  <c r="L17" i="3"/>
  <c r="N14" i="3"/>
  <c r="N32" i="3" s="1"/>
  <c r="L14" i="3"/>
  <c r="L32" i="3" s="1"/>
  <c r="E32" i="3" l="1"/>
  <c r="N111" i="3"/>
  <c r="E68" i="3"/>
  <c r="L239" i="3"/>
  <c r="E128" i="3"/>
  <c r="L111" i="3"/>
  <c r="E16" i="6"/>
  <c r="E109" i="3"/>
  <c r="E124" i="3"/>
  <c r="N239" i="3"/>
  <c r="W111" i="3"/>
  <c r="E132" i="3"/>
  <c r="E141" i="3"/>
  <c r="E244" i="3"/>
  <c r="N246" i="3"/>
  <c r="E147" i="3"/>
  <c r="E171" i="3"/>
  <c r="E201" i="3"/>
  <c r="E237" i="3"/>
  <c r="E18" i="6"/>
  <c r="E166" i="3"/>
  <c r="E188" i="3"/>
  <c r="E213" i="3"/>
  <c r="J26" i="6"/>
  <c r="J20" i="6"/>
  <c r="F19" i="6"/>
  <c r="J14" i="6"/>
  <c r="F14" i="6"/>
  <c r="J13" i="6"/>
  <c r="F13" i="6"/>
  <c r="J12" i="6"/>
  <c r="F12" i="6"/>
  <c r="F1" i="6"/>
  <c r="B8" i="5"/>
  <c r="D8" i="3"/>
  <c r="E246" i="3" l="1"/>
  <c r="W248" i="3"/>
  <c r="L248" i="3"/>
  <c r="E17" i="6"/>
  <c r="E20" i="6" s="1"/>
  <c r="D17" i="6"/>
  <c r="N248" i="3"/>
  <c r="D18" i="6"/>
  <c r="F18" i="6" s="1"/>
  <c r="E239" i="3"/>
  <c r="E111" i="3"/>
  <c r="D16" i="6"/>
  <c r="F17" i="6" l="1"/>
  <c r="F24" i="6"/>
  <c r="F23" i="6"/>
  <c r="F25" i="6"/>
  <c r="D20" i="6"/>
  <c r="F16" i="6"/>
  <c r="E248" i="3"/>
  <c r="F22" i="6"/>
  <c r="F26" i="6" l="1"/>
  <c r="F20" i="6"/>
  <c r="J28" i="6"/>
  <c r="I29" i="6" s="1"/>
  <c r="J29" i="6" s="1"/>
  <c r="J31" i="6" l="1"/>
</calcChain>
</file>

<file path=xl/sharedStrings.xml><?xml version="1.0" encoding="utf-8"?>
<sst xmlns="http://schemas.openxmlformats.org/spreadsheetml/2006/main" count="1340" uniqueCount="540">
  <si>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</si>
  <si>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</si>
  <si>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</si>
  <si>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</si>
  <si>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</si>
  <si>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</si>
  <si>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</si>
  <si>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</si>
  <si>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</si>
  <si>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</si>
  <si>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</si>
  <si>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</si>
  <si>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</si>
  <si>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</si>
  <si>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</si>
  <si>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</si>
  <si>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</si>
  <si>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</si>
  <si>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</si>
  <si>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</si>
  <si>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</si>
  <si>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</si>
  <si>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</si>
  <si>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</si>
  <si>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</si>
  <si>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</si>
  <si>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</si>
  <si>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</si>
  <si>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</si>
  <si>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</si>
  <si>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</si>
  <si>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</si>
  <si>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</si>
  <si>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</si>
  <si>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</si>
  <si>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</si>
  <si>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</si>
  <si>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</si>
  <si>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</si>
  <si>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</si>
  <si>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</si>
  <si>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</si>
  <si>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</si>
  <si>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</si>
  <si>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</si>
  <si>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</si>
  <si>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</si>
  <si>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</si>
  <si>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</si>
  <si>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</si>
  <si>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</si>
  <si>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</si>
  <si>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</si>
  <si>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</si>
  <si>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</si>
  <si>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</si>
  <si>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</si>
  <si>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</si>
  <si>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</si>
  <si>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</si>
  <si>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</si>
  <si>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</si>
  <si>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</si>
  <si>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</si>
  <si>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</si>
  <si>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</si>
  <si>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</si>
  <si>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</si>
  <si>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</si>
  <si>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</si>
  <si>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</si>
  <si>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</si>
  <si>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</si>
  <si>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</si>
  <si>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</si>
  <si>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</si>
  <si>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</si>
  <si>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</si>
  <si>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</si>
  <si>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</si>
  <si>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</si>
  <si>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</si>
  <si>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</si>
  <si>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</si>
  <si>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</si>
  <si>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</si>
  <si>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</si>
  <si>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</si>
  <si>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</si>
  <si>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</si>
  <si>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</si>
  <si>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</si>
  <si>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</si>
  <si>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</si>
  <si>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</si>
  <si>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</si>
  <si>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</si>
  <si>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</si>
  <si>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</si>
  <si>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</si>
  <si>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</si>
  <si>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</si>
  <si>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</si>
  <si>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</si>
  <si>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</si>
  <si>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</si>
  <si>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</si>
  <si>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</si>
  <si>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</si>
  <si>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</si>
  <si>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</si>
  <si>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</si>
  <si>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</si>
  <si>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</si>
  <si>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</si>
  <si>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</si>
  <si>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</si>
  <si>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Podaj ďalej, Ľubochnianska 7 Ľubotice </t>
  </si>
  <si>
    <t xml:space="preserve">Projektant: Ing. Peter Kačír </t>
  </si>
  <si>
    <t xml:space="preserve">JKSO : </t>
  </si>
  <si>
    <t>Stavba : Skladovacie kapacity pre podporu charitatívnych činností OZ Podaj ďalej</t>
  </si>
  <si>
    <t>Objekt : SO 01 Vlastný objekt</t>
  </si>
  <si>
    <t>Časť : 1. Administratívna budova</t>
  </si>
  <si>
    <t xml:space="preserve"> Eva Eštvaníková</t>
  </si>
  <si>
    <t>JKSO :</t>
  </si>
  <si>
    <t xml:space="preserve">Podaj ďalej, Ľubochnianska 7 Ľubotice </t>
  </si>
  <si>
    <t xml:space="preserve">Ing. Peter Kačír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</si>
  <si>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</si>
  <si>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</si>
  <si>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</si>
  <si>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</si>
  <si>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</si>
  <si>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</si>
  <si>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</si>
  <si>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</si>
  <si>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</si>
  <si>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</si>
  <si>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</si>
  <si>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</si>
  <si>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</si>
  <si>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</si>
  <si>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</si>
  <si>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</si>
  <si>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3 - ZVISLÉ A KOMPLETNÉ KONŠTRUKCIE</t>
  </si>
  <si>
    <t>014</t>
  </si>
  <si>
    <t>310239211</t>
  </si>
  <si>
    <t>Zamurovanie otvoru do 4 m2 pálenými tehlami v murive akejkoľvek hr. na maltu MVC</t>
  </si>
  <si>
    <t>m3</t>
  </si>
  <si>
    <t xml:space="preserve">                    </t>
  </si>
  <si>
    <t>31023-9211</t>
  </si>
  <si>
    <t>45.25.50</t>
  </si>
  <si>
    <t>EK</t>
  </si>
  <si>
    <t>S</t>
  </si>
  <si>
    <t>1.np'</t>
  </si>
  <si>
    <t>0.80*2.10*0.35+0.60*2.10*0.35 =   1,029</t>
  </si>
  <si>
    <t>011</t>
  </si>
  <si>
    <t>317142222</t>
  </si>
  <si>
    <t>Preklady nenosné Ytong 1250x100x249 mm  /alebo ekvivalent/</t>
  </si>
  <si>
    <t>kus</t>
  </si>
  <si>
    <t>31714-2222</t>
  </si>
  <si>
    <t>1.np priecky'   3 =   3,000</t>
  </si>
  <si>
    <t>012</t>
  </si>
  <si>
    <t>317143615</t>
  </si>
  <si>
    <t>Preklady nosné Ytong 1500x300x249mm  /alebo ekvivalent/</t>
  </si>
  <si>
    <t>31714-3615</t>
  </si>
  <si>
    <t>45.21.7*</t>
  </si>
  <si>
    <t>NP1'  1 =   1,000</t>
  </si>
  <si>
    <t>340239211</t>
  </si>
  <si>
    <t>Zamurovanie otvoru 1-4 m2 tehlami v priečkach alebo stenách hr. do 10 cm</t>
  </si>
  <si>
    <t>m2</t>
  </si>
  <si>
    <t>34023-9211</t>
  </si>
  <si>
    <t>1.11,1.16'  0.80*2.10*2 =   3,360</t>
  </si>
  <si>
    <t>342272336</t>
  </si>
  <si>
    <t>Priečky PPP Ytong hr.100mm 550kg/m3  /alebo ekvivalent/</t>
  </si>
  <si>
    <t>34227-2336</t>
  </si>
  <si>
    <t>(1.75+2.30+2.40*2)*2.80 =   24,780</t>
  </si>
  <si>
    <t>-(0.60+0.80)*1.97 =   -2,758</t>
  </si>
  <si>
    <t>3.np'</t>
  </si>
  <si>
    <t>3.20*2.20*2 =   14,080</t>
  </si>
  <si>
    <t>342668112</t>
  </si>
  <si>
    <t>Ukotvenie priečok vložením spojky do ložnej škáry</t>
  </si>
  <si>
    <t>m</t>
  </si>
  <si>
    <t>34266-8112</t>
  </si>
  <si>
    <t xml:space="preserve">  .  .  </t>
  </si>
  <si>
    <t>1.np'  2.80*6 =   16,800</t>
  </si>
  <si>
    <t>2.np'  2.80*2+1.00*2 =   7,600</t>
  </si>
  <si>
    <t xml:space="preserve">3 - ZVISLÉ A KOMPLETNÉ KONŠTRUKCIE  spolu: </t>
  </si>
  <si>
    <t>6 - ÚPRAVY POVRCHOV, PODLAHY, VÝPLNE</t>
  </si>
  <si>
    <t>612465114</t>
  </si>
  <si>
    <t>Príprava podkl.,pod omietky vnút.stien,regulácia nasiakavosti náterom</t>
  </si>
  <si>
    <t>61246-5114</t>
  </si>
  <si>
    <t>45.41.10</t>
  </si>
  <si>
    <t>38.374+72.204 =   110,578</t>
  </si>
  <si>
    <t>612474102</t>
  </si>
  <si>
    <t>Omietka vnút. stien zo suchých zmesí štuková Baumit  /alebo ekvivalent/</t>
  </si>
  <si>
    <t>61247-4102</t>
  </si>
  <si>
    <t>domurovky'</t>
  </si>
  <si>
    <t>m1.04'  2.90*2.30*2 =   13,340</t>
  </si>
  <si>
    <t>-0.90*1.97*2+(1.00+2.10*2)*0.25 =   -2,246</t>
  </si>
  <si>
    <t>ostene dveri'  (1.00+2.10*2)*0.20*2 =   2,080</t>
  </si>
  <si>
    <t>m1.10,1.16'  0.90*2.20*4 =   7,920</t>
  </si>
  <si>
    <t>2.np'</t>
  </si>
  <si>
    <t>m3.11'  4.80*(1.00+2.60) =   17,280</t>
  </si>
  <si>
    <t>612474215</t>
  </si>
  <si>
    <t>Omietka vnút. stien zo suchých zmesí na tvárnice Ytong hr. 4mm  /alebo ekvivalent/</t>
  </si>
  <si>
    <t>61247-4215</t>
  </si>
  <si>
    <t>nove priecky'     36.102*2 =   72,204</t>
  </si>
  <si>
    <t>odpocet ker obkladu'</t>
  </si>
  <si>
    <t>-(2.40+1.65+1.20+1.00+1.80*2)*2.00 =   -19,700</t>
  </si>
  <si>
    <t>612481118</t>
  </si>
  <si>
    <t>Potiahnutie vnút. stien sklovláknitým pletivom vtlačeným do tmelu</t>
  </si>
  <si>
    <t>61248-1118</t>
  </si>
  <si>
    <t>632421100</t>
  </si>
  <si>
    <t>Náter penetračný podlahy</t>
  </si>
  <si>
    <t>63242-1100</t>
  </si>
  <si>
    <t>NP'  150.04 =   150,040</t>
  </si>
  <si>
    <t>632450231</t>
  </si>
  <si>
    <t>Vyrovnávací cem. poter samonivel. zhotovenie v ploche zo suchých zmesí hr. 20 mm</t>
  </si>
  <si>
    <t>63245-0231</t>
  </si>
  <si>
    <t>45.25.32</t>
  </si>
  <si>
    <t>NP'</t>
  </si>
  <si>
    <t>m1.06-1.10,1.16-1.22'</t>
  </si>
  <si>
    <t>21.82+12.09+5.29+10.59+10.92 =   60,710</t>
  </si>
  <si>
    <t>16.46+13.85+22.30+12.24+2.88+3.96+2.40 =   74,090</t>
  </si>
  <si>
    <t>m3.11'  15.24 =   15,240</t>
  </si>
  <si>
    <t>632481213</t>
  </si>
  <si>
    <t>Separačná vrstva z PE fólie</t>
  </si>
  <si>
    <t>63248-1213</t>
  </si>
  <si>
    <t>NP'  150.04*1.15 =   172,546</t>
  </si>
  <si>
    <t>642942611</t>
  </si>
  <si>
    <t>Osadenie dverných zárubní kovových do 2,5 m2 s mont. penou</t>
  </si>
  <si>
    <t>64294-2611</t>
  </si>
  <si>
    <t>45.42.11</t>
  </si>
  <si>
    <t>1.np'  5 =   5,000</t>
  </si>
  <si>
    <t>MAT</t>
  </si>
  <si>
    <t>553319420</t>
  </si>
  <si>
    <t>Zárubňa oceľová CGU 60x197</t>
  </si>
  <si>
    <t>28.12.10</t>
  </si>
  <si>
    <t>EZ</t>
  </si>
  <si>
    <t>553319440</t>
  </si>
  <si>
    <t>Zárubňa oceľová CGU 80x197</t>
  </si>
  <si>
    <t>553319450</t>
  </si>
  <si>
    <t>Zárubňa oceľová CGU 90x197</t>
  </si>
  <si>
    <t xml:space="preserve">6 - ÚPRAVY POVRCHOV, PODLAHY, VÝPLNE  spolu: </t>
  </si>
  <si>
    <t>9 - OSTATNÉ KONŠTRUKCIE A PRÁCE</t>
  </si>
  <si>
    <t>003</t>
  </si>
  <si>
    <t>941955003</t>
  </si>
  <si>
    <t>Lešenie ľahké prac. pomocné výš. podlahy do 2,5 m</t>
  </si>
  <si>
    <t>94195-5003</t>
  </si>
  <si>
    <t>45.25.10</t>
  </si>
  <si>
    <t>nove priecky,domurovky'</t>
  </si>
  <si>
    <t>1.20*(3.60+1.75+2.30+5.00) =   15,180</t>
  </si>
  <si>
    <t>m1.20-1.22'  2.88+3.96+2.40 =   9,240</t>
  </si>
  <si>
    <t>952901111</t>
  </si>
  <si>
    <t>Vyčistenie budov byt. alebo občian. výstavby pri výške podlažia do 4 m</t>
  </si>
  <si>
    <t>95290-1111</t>
  </si>
  <si>
    <t>45.45.13</t>
  </si>
  <si>
    <t>m1.06-1.10,1.16-1.22'  134.80 =   134,800</t>
  </si>
  <si>
    <t>013</t>
  </si>
  <si>
    <t>967031142</t>
  </si>
  <si>
    <t>Prisekanie rovného ostenia v murive tehlovom na maltu MC</t>
  </si>
  <si>
    <t>96703-1142</t>
  </si>
  <si>
    <t>45.11.11</t>
  </si>
  <si>
    <t>vyburane otvory'</t>
  </si>
  <si>
    <t>(0.62+2.10)*2*0.35+(1.00+2.10)*2*0.10 =   2,524</t>
  </si>
  <si>
    <t>968061125</t>
  </si>
  <si>
    <t>Vyvesenie alebo zavesenie drev. krídiel dvier do 2 m2</t>
  </si>
  <si>
    <t>96806-1125</t>
  </si>
  <si>
    <t>1.np' 8 =   8,000</t>
  </si>
  <si>
    <t>3.np'  1 =   1,000</t>
  </si>
  <si>
    <t>968072455</t>
  </si>
  <si>
    <t>Vybúranie kov. dverných zárubní do 2 m2</t>
  </si>
  <si>
    <t>96807-2455</t>
  </si>
  <si>
    <t>0.60*1.97+0.80*1.97*3 =   5,910</t>
  </si>
  <si>
    <t>968072887</t>
  </si>
  <si>
    <t>Vybúranie kov. mrezi dveri</t>
  </si>
  <si>
    <t>m1.09'  0.90*1.97 =   1,773</t>
  </si>
  <si>
    <t>971033621</t>
  </si>
  <si>
    <t>Vybúr. otvorov do 4 m2 v murive tehl. MV, MVC hr. do 10 cm</t>
  </si>
  <si>
    <t>97103-3621</t>
  </si>
  <si>
    <t>1.np'  1.00*2.10 =   2,100</t>
  </si>
  <si>
    <t>971033651</t>
  </si>
  <si>
    <t>Vybúr. otvorov do 4 m2 v murive tehl. MV, MVC hr. do 60 cm</t>
  </si>
  <si>
    <t>97103-3651</t>
  </si>
  <si>
    <t>1.np'  0.65*2.10*0.35 =   0,478</t>
  </si>
  <si>
    <t>974031666</t>
  </si>
  <si>
    <t>Vysekanie rýh v tehel. murive pre nosníky do 15 x 25 cm</t>
  </si>
  <si>
    <t>97403-1666</t>
  </si>
  <si>
    <t>pre preklad'  1.50*2 =   3,000</t>
  </si>
  <si>
    <t>97610300734</t>
  </si>
  <si>
    <t>Demontáž oceľ konstr zadveria ,vratane prekrytia  a zasklennych stien s dverami  rozm 4500x3800</t>
  </si>
  <si>
    <t>kpl</t>
  </si>
  <si>
    <t>97610-3007</t>
  </si>
  <si>
    <t>45.25.42</t>
  </si>
  <si>
    <t>DZ'  1 =   1,000</t>
  </si>
  <si>
    <t>979011111</t>
  </si>
  <si>
    <t>Zvislá doprava sute a vybúr. hmôt za prvé podlažie</t>
  </si>
  <si>
    <t>t</t>
  </si>
  <si>
    <t>97901-1111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</si>
  <si>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</si>
  <si>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</si>
  <si>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</si>
  <si>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</si>
  <si>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</si>
  <si>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</si>
  <si>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3.155*9 =   28,395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</si>
  <si>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</si>
  <si>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</si>
  <si>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</si>
  <si>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</si>
  <si>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</si>
  <si>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</si>
  <si>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3.155*3 =   9,465</t>
  </si>
  <si>
    <t>979131409</t>
  </si>
  <si>
    <t>Poplatok za ulož.a znešk.staveb.sute na vymedzených skládkach "O"-ostatný odpad</t>
  </si>
  <si>
    <t>97913-1409</t>
  </si>
  <si>
    <t>998011002</t>
  </si>
  <si>
    <t>Presun hmôt pre budovy murované výšky do 12 m</t>
  </si>
  <si>
    <t>99801-1002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</si>
  <si>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</si>
  <si>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</si>
  <si>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</si>
  <si>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</si>
  <si>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713 - Izolácie tepelné</t>
  </si>
  <si>
    <t>713</t>
  </si>
  <si>
    <t>713111136</t>
  </si>
  <si>
    <t>Montáž tep. izol. strop voľne klad. rohož, pásmi, dielcami, doskami medzi trámy</t>
  </si>
  <si>
    <t>I</t>
  </si>
  <si>
    <t>71311-1136</t>
  </si>
  <si>
    <t>45.32.11</t>
  </si>
  <si>
    <t>IK</t>
  </si>
  <si>
    <t>NS'</t>
  </si>
  <si>
    <t>3.np'  5.00*4.00*2 =   40,000</t>
  </si>
  <si>
    <t>6314116906472</t>
  </si>
  <si>
    <t>Doska mineralna ISOVER UNI PROFI hr 50 mm  /alebo ekvivalent/</t>
  </si>
  <si>
    <t>1169064</t>
  </si>
  <si>
    <t>26.82.16</t>
  </si>
  <si>
    <t>IZ</t>
  </si>
  <si>
    <t>NS'  20.0*1.02 =   20,400</t>
  </si>
  <si>
    <t>6314116906473</t>
  </si>
  <si>
    <t>Doska mineralna ISOVER UNI PROFI hr 150 mm  /alebo ekvivalent/</t>
  </si>
  <si>
    <t>713191410</t>
  </si>
  <si>
    <t>Izolácia tepelná položenie parozábrany z PE folie /Isotec, Tyvek a pod./ hr 0,1m</t>
  </si>
  <si>
    <t>71319-1410</t>
  </si>
  <si>
    <t>NS'  20.0*1.15 =   23,000</t>
  </si>
  <si>
    <t>998713202</t>
  </si>
  <si>
    <t>Presun hmôt pre izolácie tepelné v objektoch výšky do 12 m</t>
  </si>
  <si>
    <t>99871-3202</t>
  </si>
  <si>
    <t xml:space="preserve">713 - Izolácie tepelné  spolu: </t>
  </si>
  <si>
    <t>72 - ZDRAVOTNO - TECHNICKÉ INŠTALÁCIE</t>
  </si>
  <si>
    <t>721</t>
  </si>
  <si>
    <t>7200002</t>
  </si>
  <si>
    <t>ZDRAVOTECHNIKA - viď samostatný rozpočet</t>
  </si>
  <si>
    <t xml:space="preserve">45.  .  </t>
  </si>
  <si>
    <t xml:space="preserve">72 - ZDRAVOTNO - TECHNICKÉ INŠTALÁCIE  spolu: </t>
  </si>
  <si>
    <t>73 - ÚSTREDNE VYKUROVANIE</t>
  </si>
  <si>
    <t>731</t>
  </si>
  <si>
    <t>7300004</t>
  </si>
  <si>
    <t>ÚSTREDNÉ  VYKUROVANIE - viď samostatný rozpočet</t>
  </si>
  <si>
    <t xml:space="preserve">73 - ÚSTREDNE VYKUROVANIE  spolu: </t>
  </si>
  <si>
    <t>762 - Konštrukcie tesárske</t>
  </si>
  <si>
    <t>762</t>
  </si>
  <si>
    <t>762342215</t>
  </si>
  <si>
    <t>Montáž latovania do 60° rozpätie nad 360 do 400 mm</t>
  </si>
  <si>
    <t>76234-2215</t>
  </si>
  <si>
    <t>45.22.11</t>
  </si>
  <si>
    <t>NS'  20.0 =   20,000</t>
  </si>
  <si>
    <t>762395000</t>
  </si>
  <si>
    <t>Spojovacie a ochranné prostriedky k montáži krovov</t>
  </si>
  <si>
    <t>76239-5000</t>
  </si>
  <si>
    <t>605000002</t>
  </si>
  <si>
    <t>Rezivo SM/JD akost I</t>
  </si>
  <si>
    <t>20.30.20</t>
  </si>
  <si>
    <t>0.14*1.10 =   0,154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</si>
  <si>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</si>
  <si>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</si>
  <si>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</si>
  <si>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</si>
  <si>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</si>
  <si>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763 - Konštrukcie  - drevostavby</t>
  </si>
  <si>
    <t>763</t>
  </si>
  <si>
    <t>763133021</t>
  </si>
  <si>
    <t>Podhľady sadr RIGIPS zavesený 2x profil UD a CD dosky RF hr. 2x12,5 m  /alebo ekvivalent/</t>
  </si>
  <si>
    <t>76313-3021</t>
  </si>
  <si>
    <t>998763201</t>
  </si>
  <si>
    <t>Presun hmôt pre drevostavby v objektoch výšky do 12 m</t>
  </si>
  <si>
    <t>99876-3201</t>
  </si>
  <si>
    <t xml:space="preserve">763 - Konštrukcie  - drevostavby  spolu: </t>
  </si>
  <si>
    <t>766 - Konštrukcie stolárske</t>
  </si>
  <si>
    <t>766</t>
  </si>
  <si>
    <t>766661112</t>
  </si>
  <si>
    <t>Montáž dvier kompl. otvár. do zárubne 1-krídl. do 0,8m</t>
  </si>
  <si>
    <t>76666-1112</t>
  </si>
  <si>
    <t>pol 2/P,2/L,3/P,3/L'  3+5+1+1 =   10,000</t>
  </si>
  <si>
    <t>766661122</t>
  </si>
  <si>
    <t>Montáž dvier kompl. otvár. do zárubne 1-krídl. nad 0,8m</t>
  </si>
  <si>
    <t>76666-1122</t>
  </si>
  <si>
    <t>pol 1/L'  2 =   2,000</t>
  </si>
  <si>
    <t>61162850012</t>
  </si>
  <si>
    <t>Dvere vnútorné drevene,plne,hladke 600x1970, vr kovania ,zamku</t>
  </si>
  <si>
    <t>6116285001</t>
  </si>
  <si>
    <t>20.30.11</t>
  </si>
  <si>
    <t>pol 3/P,3/L'  1+1 =   2,000</t>
  </si>
  <si>
    <t>611628500121</t>
  </si>
  <si>
    <t>Dvere vnútorné drevene,plne,hladke 800x1970, vr kovania ,zamku</t>
  </si>
  <si>
    <t>2/P,2/L'  3+5 =   8,000</t>
  </si>
  <si>
    <t>611628500122</t>
  </si>
  <si>
    <t>Dvere vnútorné drevene,plne,hladke 900x1970, vr kovania ,zamku</t>
  </si>
  <si>
    <t>766673320</t>
  </si>
  <si>
    <t>Montáž strešného okna do krytiny tvarovanej 78 x 140 cm</t>
  </si>
  <si>
    <t>76667-3320</t>
  </si>
  <si>
    <t>6114053111</t>
  </si>
  <si>
    <t>Okno strešné VELUX  780x1400, vratane lemovania  /alebo ekvivalent/</t>
  </si>
  <si>
    <t>611405311</t>
  </si>
  <si>
    <t>766695212</t>
  </si>
  <si>
    <t>Montáž prahov dvier 1-krídl. š. do 10cm</t>
  </si>
  <si>
    <t>76669-5212</t>
  </si>
  <si>
    <t>pol 2,3'  3+5+1+1 =   10,000</t>
  </si>
  <si>
    <t>6110000173</t>
  </si>
  <si>
    <t>Drevene prahy,vr povrch upravy</t>
  </si>
  <si>
    <t>ks</t>
  </si>
  <si>
    <t>611000017</t>
  </si>
  <si>
    <t>20.30.12</t>
  </si>
  <si>
    <t>998766202</t>
  </si>
  <si>
    <t>Presun hmôt pre konštr. stolárske v objektoch výšky do 12 m</t>
  </si>
  <si>
    <t>99876-6202</t>
  </si>
  <si>
    <t xml:space="preserve">766 - Konštrukcie stolárske  spolu: </t>
  </si>
  <si>
    <t>767 - Konštrukcie doplnk. kovové stavebné</t>
  </si>
  <si>
    <t>767</t>
  </si>
  <si>
    <t>76713785</t>
  </si>
  <si>
    <t>M+D  Vybavenie WC imobilnych-madlo sklopne</t>
  </si>
  <si>
    <t>45.42.12</t>
  </si>
  <si>
    <t>998767202</t>
  </si>
  <si>
    <t>Presun hmôt pre kovové stav. doplnk. konštr. v objektoch výšky do 12 m</t>
  </si>
  <si>
    <t>99876-7202</t>
  </si>
  <si>
    <t xml:space="preserve">767 - Konštrukcie doplnk. kovové stavebné  spolu: </t>
  </si>
  <si>
    <t>771 - Podlahy z dlaždíc  keramických</t>
  </si>
  <si>
    <t>771</t>
  </si>
  <si>
    <t>771473113</t>
  </si>
  <si>
    <t>Montáž soklov keram.rovných do lepidla do 12cm</t>
  </si>
  <si>
    <t>77147-3113</t>
  </si>
  <si>
    <t>45.43.12</t>
  </si>
  <si>
    <t>(4.67+4.80)*2+(3.43+4.80)*2+(2.30+2.30)*2+(2.28+4.80)*2*2 =   72,920</t>
  </si>
  <si>
    <t>(1.65+2.40)*2+(1.20+2.40)*2+(1.00+2.40)*2+(2.55+4.80)*2 =   36,800</t>
  </si>
  <si>
    <t>(4.70+4.80)*2+(2.90+4.80)*2+(3.50+4.80)*2 =   51,000</t>
  </si>
  <si>
    <t>m3.11'  (4.80+3.18)*2 =   15,960</t>
  </si>
  <si>
    <t>771575109</t>
  </si>
  <si>
    <t>Montáž podláh z dlaždíc keram. rež. hlad. 300x300 do tmelu</t>
  </si>
  <si>
    <t>77157-5109</t>
  </si>
  <si>
    <t>585820021</t>
  </si>
  <si>
    <t>Priplatok za flexibilnu lepiacu a sparovaciu hmotu</t>
  </si>
  <si>
    <t>26.64.10</t>
  </si>
  <si>
    <t xml:space="preserve">82266410            </t>
  </si>
  <si>
    <t>597630004</t>
  </si>
  <si>
    <t>Dlažba keramická  hr 8mm</t>
  </si>
  <si>
    <t>26.30.10</t>
  </si>
  <si>
    <t>NP'  (150.04+176.68*0.10)*1.05 =   176,093</t>
  </si>
  <si>
    <t>998771202</t>
  </si>
  <si>
    <t>Presun hmôt pre podlahy z dlaždíc v objektoch výšky do 12 m</t>
  </si>
  <si>
    <t>99877-1202</t>
  </si>
  <si>
    <t xml:space="preserve">771 - Podlahy z dlaždíc  keramických  spolu: </t>
  </si>
  <si>
    <t>781 - Obklady z obkladačiek a dosiek</t>
  </si>
  <si>
    <t>781415013</t>
  </si>
  <si>
    <t>Montáž obkladov vnút. z obklad. pórovin. 150x150 do tmelu</t>
  </si>
  <si>
    <t>78141-5013</t>
  </si>
  <si>
    <t>m1.20'  (1.20+2.40)*2*2.00 =   14,400</t>
  </si>
  <si>
    <t>m1.21'  (1.65+2.40)*2*2.00 =   16,200</t>
  </si>
  <si>
    <t>m1.22'  (1.00+2.40)*2*2.00 =   13,600</t>
  </si>
  <si>
    <t>-(0.60*2+0.80+0.90*3)*2.00 =   -9,400</t>
  </si>
  <si>
    <t>0.25*2.00*2 =   1,000</t>
  </si>
  <si>
    <t>597860001</t>
  </si>
  <si>
    <t>Obklad keramicky</t>
  </si>
  <si>
    <t>35.80*1.02 =   36,516</t>
  </si>
  <si>
    <t>998781202</t>
  </si>
  <si>
    <t>Presun hmôt pre obklady keramické v objektoch výšky do 12 m</t>
  </si>
  <si>
    <t>99878-1202</t>
  </si>
  <si>
    <t xml:space="preserve">781 - Obklady z obkladačiek a dosiek  spolu: </t>
  </si>
  <si>
    <t>783 - Nátery</t>
  </si>
  <si>
    <t>783</t>
  </si>
  <si>
    <t>783201811</t>
  </si>
  <si>
    <t>Odstránenie náterov z kov. stav. doplnk. konštr. oškrabaním</t>
  </si>
  <si>
    <t>78320-1811</t>
  </si>
  <si>
    <t>povodne ocel zarubne'  8.736 =   8,736</t>
  </si>
  <si>
    <t>783225400</t>
  </si>
  <si>
    <t>Nátery kov. stav. dopl. konšt. synt. dvojn.+1x email s tmel</t>
  </si>
  <si>
    <t>78322-5400</t>
  </si>
  <si>
    <t>45.44.21</t>
  </si>
  <si>
    <t>ocel zarubne nove'</t>
  </si>
  <si>
    <t>(0.60+2.00*2)*0.26+(0.80+2.00*2)*0.26*2+(0.90+2.00*2)*0.26*2 =   6,240</t>
  </si>
  <si>
    <t>povodne'</t>
  </si>
  <si>
    <t>(0.80+2.00*2)*0.26*7 =   8,736</t>
  </si>
  <si>
    <t>783782203</t>
  </si>
  <si>
    <t>Nátery tesárskych konštr. Lastanoxom Q (Bochemit QB-inovovaná náhrada)</t>
  </si>
  <si>
    <t>78378-2203</t>
  </si>
  <si>
    <t>45.44.22</t>
  </si>
  <si>
    <t>NS laty' 0.20*55.0 =   11,000</t>
  </si>
  <si>
    <t xml:space="preserve">783 - Nátery  spolu: </t>
  </si>
  <si>
    <t>784 - Maľby</t>
  </si>
  <si>
    <t>784</t>
  </si>
  <si>
    <t>784412301</t>
  </si>
  <si>
    <t>Pačok 2x váp. mliekom s obrús. a presádr. v miest. do 3,8m</t>
  </si>
  <si>
    <t>78441-2301</t>
  </si>
  <si>
    <t>m1.06'  (4.80+4.67)*2*2.76+21.82 =   74,094</t>
  </si>
  <si>
    <t>m1.07'  (3.43+4.80)*2*2.76+12.09 =   57,520</t>
  </si>
  <si>
    <t>m1.08'  (2.30+2.30)*2*2.76+5.29 =   30,682</t>
  </si>
  <si>
    <t>m1.09'  (2.28+4.80)*2*2.76+10.59 =   49,672</t>
  </si>
  <si>
    <t>m1.10'  (2.28+4.80)*2*2.76+10.92 =   50,002</t>
  </si>
  <si>
    <t>m1.16'  (3.50+4.80)*2*2.76+16.46 =   62,276</t>
  </si>
  <si>
    <t>m1.17'  (2.90+4.80)*2*2.76+13.85 =   56,354</t>
  </si>
  <si>
    <t>m1.18'  (4.70+4.80)*2*2.76+22.30 =   74,740</t>
  </si>
  <si>
    <t>m1.19'  (2.55+4.80)*2*2.76+12.24 =   52,812</t>
  </si>
  <si>
    <t>m1.20'  (1.20+2.40)*2*2.76+2.88 =   22,752</t>
  </si>
  <si>
    <t>m1.21'  (1.65+2.40)*2*2.76+3.96 =   26,316</t>
  </si>
  <si>
    <t>m1.22'  (1.00+2.40)*2*2.76+2.40 =   21,168</t>
  </si>
  <si>
    <t>m3.11'  (4.80+3.18)*2*2.00+16.80 =   48,720</t>
  </si>
  <si>
    <t>m1.04'  4.00*2.76 =   11,040</t>
  </si>
  <si>
    <t>m1.11,1.15'  1.00*2.30*2 =   4,600</t>
  </si>
  <si>
    <t>odpocet ker obkl'  -35.80 =   -35,800</t>
  </si>
  <si>
    <t>784452271</t>
  </si>
  <si>
    <t>Maľba zo zmesí tekut. 1 far. dvojnás. v miest. do 3,8m</t>
  </si>
  <si>
    <t>78445-2271</t>
  </si>
  <si>
    <t xml:space="preserve">784 - Maľby  spolu: </t>
  </si>
  <si>
    <t xml:space="preserve">PRÁCE A DODÁVKY PSV  spolu: </t>
  </si>
  <si>
    <t>PRÁCE A DODÁVKY M</t>
  </si>
  <si>
    <t>M21 - 155 Elektromontáže</t>
  </si>
  <si>
    <t>002</t>
  </si>
  <si>
    <t>210000013</t>
  </si>
  <si>
    <t>ELEKTROINŠTALÁCIA  /administr.budova, vratnica, kontajner.sklady/</t>
  </si>
  <si>
    <t>M</t>
  </si>
  <si>
    <t>2100001</t>
  </si>
  <si>
    <t>45.11.21</t>
  </si>
  <si>
    <t>MK</t>
  </si>
  <si>
    <t xml:space="preserve">M21 - 155 Elektromontáže  spolu: </t>
  </si>
  <si>
    <t xml:space="preserve">PRÁCE A DODÁVKY M  spolu: </t>
  </si>
  <si>
    <t>Za rozpočet celkom</t>
  </si>
  <si>
    <t>Figura</t>
  </si>
  <si>
    <t xml:space="preserve">Dátum: </t>
  </si>
  <si>
    <t xml:space="preserve">Spracoval:                      </t>
  </si>
  <si>
    <t xml:space="preserve">Spracoval: </t>
  </si>
  <si>
    <t xml:space="preserve">Spracoval: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</si>
</sst>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none"/>
    </fill>
    <fill>
      <patternFill patternType="none"/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A8D08C"/>
        <bgColor rgb="FFFFFFFF"/>
      </patternFill>
    </fill>
    <fill>
      <patternFill patternType="none"/>
    </fill>
  </fills>
  <borders count="10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19" fillId="17" borderId="16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8" borderId="17" applyNumberFormat="0" applyFill="0" applyAlignment="0" applyProtection="0">
      <alignment vertical="center"/>
    </xf>
    <xf numFmtId="0" fontId="14" fillId="19" borderId="18" applyNumberFormat="0" applyBorder="0" applyAlignment="0" applyProtection="0">
      <alignment vertical="center"/>
    </xf>
    <xf numFmtId="0" fontId="20" fillId="20" borderId="19" applyNumberFormat="0" applyBorder="0" applyAlignment="0" applyProtection="0">
      <alignment vertical="center"/>
    </xf>
    <xf numFmtId="0" fontId="15" fillId="21" borderId="20" applyNumberFormat="0" applyBorder="0" applyAlignment="0" applyProtection="0">
      <alignment vertical="center"/>
    </xf>
    <xf numFmtId="0" fontId="9" fillId="22" borderId="21" applyNumberFormat="0" applyBorder="0" applyAlignment="0" applyProtection="0">
      <alignment vertical="center"/>
    </xf>
    <xf numFmtId="0" fontId="15" fillId="23" borderId="22" applyNumberFormat="0" applyBorder="0" applyAlignment="0" applyProtection="0">
      <alignment vertical="center"/>
    </xf>
    <xf numFmtId="0" fontId="15" fillId="24" borderId="23" applyNumberFormat="0" applyBorder="0" applyAlignment="0" applyProtection="0">
      <alignment vertical="center"/>
    </xf>
    <xf numFmtId="0" fontId="9" fillId="25" borderId="24" applyNumberFormat="0" applyBorder="0" applyAlignment="0" applyProtection="0">
      <alignment vertical="center"/>
    </xf>
    <xf numFmtId="0" fontId="9" fillId="26" borderId="25" applyNumberFormat="0" applyBorder="0" applyAlignment="0" applyProtection="0">
      <alignment vertical="center"/>
    </xf>
    <xf numFmtId="0" fontId="15" fillId="27" borderId="26" applyNumberFormat="0" applyBorder="0" applyAlignment="0" applyProtection="0">
      <alignment vertical="center"/>
    </xf>
    <xf numFmtId="0" fontId="15" fillId="28" borderId="27" applyNumberFormat="0" applyBorder="0" applyAlignment="0" applyProtection="0">
      <alignment vertical="center"/>
    </xf>
    <xf numFmtId="0" fontId="9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168" fontId="25" fillId="10" borderId="9"/>
    <xf numFmtId="0" fontId="9" fillId="31" borderId="30" applyNumberFormat="0" applyBorder="0" applyAlignment="0" applyProtection="0">
      <alignment vertical="center"/>
    </xf>
    <xf numFmtId="0" fontId="13" fillId="0" borderId="0"/>
    <xf numFmtId="0" fontId="9" fillId="32" borderId="31" applyNumberFormat="0" applyBorder="0" applyAlignment="0" applyProtection="0">
      <alignment vertical="center"/>
    </xf>
    <xf numFmtId="0" fontId="15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15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>
      <alignment vertical="center"/>
    </xf>
    <xf numFmtId="0" fontId="25" fillId="10" borderId="9" applyFont="0" applyFill="0"/>
    <xf numFmtId="0" fontId="15" fillId="38" borderId="37" applyNumberFormat="0" applyBorder="0" applyAlignment="0" applyProtection="0">
      <alignment vertical="center"/>
    </xf>
    <xf numFmtId="0" fontId="25" fillId="10" borderId="9">
      <alignment vertical="center"/>
    </xf>
    <xf numFmtId="0" fontId="13" fillId="0" borderId="0"/>
    <xf numFmtId="0" fontId="25" fillId="39" borderId="38" applyBorder="0">
      <alignment vertical="center"/>
    </xf>
    <xf numFmtId="0" fontId="25" fillId="39" borderId="38">
      <alignment vertical="center"/>
    </xf>
  </cellStyleXfs>
  <cellXfs count="173">
    <xf numFmtId="0" fontId="0" fillId="0" borderId="0" xfId="0"/>
    <xf numFmtId="175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72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vertical="top"/>
    </xf>
    <xf numFmtId="49" fontId="6" fillId="0" borderId="0" xfId="0" quotePrefix="1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" fontId="1" fillId="0" borderId="73" xfId="46" applyNumberFormat="1" applyFont="1" applyBorder="1" applyAlignment="1">
      <alignment horizontal="right" vertical="center"/>
    </xf>
    <xf numFmtId="4" fontId="1" fillId="0" borderId="68" xfId="46" applyNumberFormat="1" applyFont="1" applyBorder="1" applyAlignment="1">
      <alignment horizontal="right" vertical="center"/>
    </xf>
    <xf numFmtId="4" fontId="1" fillId="0" borderId="67" xfId="46" applyNumberFormat="1" applyFont="1" applyBorder="1" applyAlignment="1">
      <alignment horizontal="right" vertical="center"/>
    </xf>
    <xf numFmtId="4" fontId="1" fillId="0" borderId="40" xfId="46" applyNumberFormat="1" applyFont="1" applyBorder="1" applyAlignment="1">
      <alignment horizontal="right" vertical="center"/>
    </xf>
    <xf numFmtId="4" fontId="1" fillId="0" borderId="66" xfId="46" applyNumberFormat="1" applyFont="1" applyBorder="1" applyAlignment="1">
      <alignment horizontal="right" vertical="center"/>
    </xf>
    <xf numFmtId="4" fontId="1" fillId="0" borderId="74" xfId="46" applyNumberFormat="1" applyFont="1" applyBorder="1" applyAlignment="1">
      <alignment horizontal="right" vertical="center"/>
    </xf>
    <xf numFmtId="4" fontId="1" fillId="0" borderId="38" xfId="46" applyNumberFormat="1" applyFont="1" applyBorder="1" applyAlignment="1">
      <alignment horizontal="right" vertical="center"/>
    </xf>
    <xf numFmtId="4" fontId="1" fillId="0" borderId="61" xfId="46" applyNumberFormat="1" applyFont="1" applyBorder="1" applyAlignment="1">
      <alignment horizontal="right" vertical="center"/>
    </xf>
    <xf numFmtId="4" fontId="1" fillId="0" borderId="62" xfId="46" applyNumberFormat="1" applyFont="1" applyBorder="1" applyAlignment="1">
      <alignment horizontal="right" vertical="center"/>
    </xf>
    <xf numFmtId="0" fontId="1" fillId="0" borderId="0" xfId="46" applyFont="1"/>
    <xf numFmtId="0" fontId="1" fillId="0" borderId="0" xfId="46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41" xfId="46" applyFont="1" applyBorder="1" applyAlignment="1">
      <alignment horizontal="left" vertical="center"/>
    </xf>
    <xf numFmtId="0" fontId="1" fillId="0" borderId="42" xfId="46" applyFont="1" applyBorder="1" applyAlignment="1">
      <alignment horizontal="left" vertical="center"/>
    </xf>
    <xf numFmtId="0" fontId="1" fillId="0" borderId="42" xfId="46" applyFont="1" applyBorder="1" applyAlignment="1">
      <alignment horizontal="right" vertical="center"/>
    </xf>
    <xf numFmtId="0" fontId="1" fillId="0" borderId="43" xfId="46" applyFont="1" applyBorder="1" applyAlignment="1">
      <alignment horizontal="left" vertical="center"/>
    </xf>
    <xf numFmtId="0" fontId="1" fillId="0" borderId="44" xfId="46" applyFont="1" applyBorder="1" applyAlignment="1">
      <alignment horizontal="left" vertical="center"/>
    </xf>
    <xf numFmtId="0" fontId="1" fillId="0" borderId="44" xfId="46" applyFont="1" applyBorder="1" applyAlignment="1">
      <alignment horizontal="right" vertical="center"/>
    </xf>
    <xf numFmtId="0" fontId="1" fillId="0" borderId="45" xfId="46" applyFont="1" applyBorder="1" applyAlignment="1">
      <alignment horizontal="left" vertical="center"/>
    </xf>
    <xf numFmtId="0" fontId="1" fillId="0" borderId="46" xfId="46" applyFont="1" applyBorder="1" applyAlignment="1">
      <alignment horizontal="left" vertical="center"/>
    </xf>
    <xf numFmtId="0" fontId="1" fillId="0" borderId="46" xfId="46" applyFont="1" applyBorder="1" applyAlignment="1">
      <alignment horizontal="right" vertical="center"/>
    </xf>
    <xf numFmtId="0" fontId="1" fillId="0" borderId="47" xfId="46" applyFont="1" applyBorder="1" applyAlignment="1">
      <alignment horizontal="left" vertical="center"/>
    </xf>
    <xf numFmtId="0" fontId="1" fillId="0" borderId="48" xfId="46" applyFont="1" applyBorder="1" applyAlignment="1">
      <alignment horizontal="left" vertical="center"/>
    </xf>
    <xf numFmtId="0" fontId="1" fillId="0" borderId="48" xfId="46" applyFont="1" applyBorder="1" applyAlignment="1">
      <alignment horizontal="right" vertical="center"/>
    </xf>
    <xf numFmtId="0" fontId="1" fillId="0" borderId="49" xfId="46" applyFont="1" applyBorder="1" applyAlignment="1">
      <alignment horizontal="left" vertical="center"/>
    </xf>
    <xf numFmtId="0" fontId="1" fillId="0" borderId="50" xfId="46" applyFont="1" applyBorder="1" applyAlignment="1">
      <alignment horizontal="right" vertical="center"/>
    </xf>
    <xf numFmtId="0" fontId="1" fillId="0" borderId="50" xfId="46" applyFont="1" applyBorder="1" applyAlignment="1">
      <alignment horizontal="left" vertical="center"/>
    </xf>
    <xf numFmtId="0" fontId="1" fillId="0" borderId="51" xfId="46" applyFont="1" applyBorder="1" applyAlignment="1">
      <alignment horizontal="left" vertical="center"/>
    </xf>
    <xf numFmtId="0" fontId="1" fillId="0" borderId="52" xfId="46" applyFont="1" applyBorder="1" applyAlignment="1">
      <alignment horizontal="left" vertical="center"/>
    </xf>
    <xf numFmtId="0" fontId="1" fillId="0" borderId="41" xfId="46" applyFont="1" applyBorder="1" applyAlignment="1">
      <alignment horizontal="right" vertical="center"/>
    </xf>
    <xf numFmtId="3" fontId="1" fillId="0" borderId="53" xfId="46" applyNumberFormat="1" applyFont="1" applyBorder="1" applyAlignment="1">
      <alignment horizontal="right" vertical="center"/>
    </xf>
    <xf numFmtId="0" fontId="1" fillId="0" borderId="49" xfId="46" applyFont="1" applyBorder="1" applyAlignment="1">
      <alignment horizontal="right" vertical="center"/>
    </xf>
    <xf numFmtId="3" fontId="1" fillId="0" borderId="54" xfId="46" applyNumberFormat="1" applyFont="1" applyBorder="1" applyAlignment="1">
      <alignment horizontal="right" vertical="center"/>
    </xf>
    <xf numFmtId="0" fontId="1" fillId="0" borderId="51" xfId="46" applyFont="1" applyBorder="1" applyAlignment="1">
      <alignment horizontal="right" vertical="center"/>
    </xf>
    <xf numFmtId="3" fontId="1" fillId="0" borderId="55" xfId="46" applyNumberFormat="1" applyFont="1" applyBorder="1" applyAlignment="1">
      <alignment horizontal="right" vertical="center"/>
    </xf>
    <xf numFmtId="0" fontId="1" fillId="0" borderId="52" xfId="46" applyFont="1" applyBorder="1" applyAlignment="1">
      <alignment horizontal="right" vertical="center"/>
    </xf>
    <xf numFmtId="0" fontId="3" fillId="0" borderId="56" xfId="46" applyFont="1" applyBorder="1" applyAlignment="1">
      <alignment horizontal="center" vertical="center"/>
    </xf>
    <xf numFmtId="0" fontId="1" fillId="0" borderId="57" xfId="46" applyFont="1" applyBorder="1" applyAlignment="1">
      <alignment horizontal="left" vertical="center"/>
    </xf>
    <xf numFmtId="0" fontId="1" fillId="0" borderId="57" xfId="46" applyFont="1" applyBorder="1" applyAlignment="1">
      <alignment horizontal="center" vertical="center"/>
    </xf>
    <xf numFmtId="0" fontId="1" fillId="0" borderId="58" xfId="46" applyFont="1" applyBorder="1" applyAlignment="1">
      <alignment horizontal="center" vertical="center"/>
    </xf>
    <xf numFmtId="0" fontId="1" fillId="0" borderId="59" xfId="46" applyFont="1" applyBorder="1" applyAlignment="1">
      <alignment horizontal="center" vertical="center"/>
    </xf>
    <xf numFmtId="0" fontId="1" fillId="0" borderId="60" xfId="46" applyFont="1" applyBorder="1" applyAlignment="1">
      <alignment horizontal="center" vertical="center"/>
    </xf>
    <xf numFmtId="0" fontId="1" fillId="0" borderId="61" xfId="46" applyFont="1" applyBorder="1" applyAlignment="1">
      <alignment horizontal="left" vertical="center"/>
    </xf>
    <xf numFmtId="0" fontId="1" fillId="0" borderId="63" xfId="46" applyFont="1" applyBorder="1" applyAlignment="1">
      <alignment horizontal="left" vertical="center"/>
    </xf>
    <xf numFmtId="0" fontId="1" fillId="0" borderId="64" xfId="46" applyFont="1" applyBorder="1" applyAlignment="1">
      <alignment horizontal="center" vertical="center"/>
    </xf>
    <xf numFmtId="0" fontId="1" fillId="0" borderId="38" xfId="46" applyFont="1" applyBorder="1" applyAlignment="1">
      <alignment horizontal="left" vertical="center"/>
    </xf>
    <xf numFmtId="0" fontId="1" fillId="0" borderId="65" xfId="46" applyFont="1" applyBorder="1" applyAlignment="1">
      <alignment horizontal="left" vertical="center"/>
    </xf>
    <xf numFmtId="0" fontId="1" fillId="0" borderId="39" xfId="46" applyFont="1" applyBorder="1" applyAlignment="1">
      <alignment horizontal="center" vertical="center"/>
    </xf>
    <xf numFmtId="0" fontId="1" fillId="0" borderId="40" xfId="46" applyFont="1" applyBorder="1" applyAlignment="1">
      <alignment horizontal="left" vertical="center"/>
    </xf>
    <xf numFmtId="0" fontId="1" fillId="0" borderId="69" xfId="46" applyFont="1" applyBorder="1" applyAlignment="1">
      <alignment horizontal="center" vertical="center"/>
    </xf>
    <xf numFmtId="0" fontId="1" fillId="0" borderId="59" xfId="46" applyFont="1" applyBorder="1" applyAlignment="1">
      <alignment horizontal="left" vertical="center"/>
    </xf>
    <xf numFmtId="0" fontId="1" fillId="0" borderId="70" xfId="46" applyFont="1" applyBorder="1" applyAlignment="1">
      <alignment horizontal="center" vertical="center"/>
    </xf>
    <xf numFmtId="0" fontId="1" fillId="0" borderId="71" xfId="46" applyFont="1" applyBorder="1" applyAlignment="1">
      <alignment horizontal="center" vertical="center"/>
    </xf>
    <xf numFmtId="10" fontId="1" fillId="0" borderId="50" xfId="46" applyNumberFormat="1" applyFont="1" applyBorder="1" applyAlignment="1">
      <alignment horizontal="right" vertical="center"/>
    </xf>
    <xf numFmtId="10" fontId="1" fillId="0" borderId="72" xfId="46" applyNumberFormat="1" applyFont="1" applyBorder="1" applyAlignment="1">
      <alignment horizontal="right" vertical="center"/>
    </xf>
    <xf numFmtId="10" fontId="1" fillId="0" borderId="44" xfId="46" applyNumberFormat="1" applyFont="1" applyBorder="1" applyAlignment="1">
      <alignment horizontal="right" vertical="center"/>
    </xf>
    <xf numFmtId="10" fontId="1" fillId="0" borderId="73" xfId="46" applyNumberFormat="1" applyFont="1" applyBorder="1" applyAlignment="1">
      <alignment horizontal="right" vertical="center"/>
    </xf>
    <xf numFmtId="0" fontId="1" fillId="0" borderId="67" xfId="46" applyFont="1" applyBorder="1" applyAlignment="1">
      <alignment horizontal="left" vertical="center"/>
    </xf>
    <xf numFmtId="0" fontId="1" fillId="0" borderId="69" xfId="46" applyFont="1" applyBorder="1" applyAlignment="1">
      <alignment horizontal="right" vertical="center"/>
    </xf>
    <xf numFmtId="0" fontId="1" fillId="0" borderId="75" xfId="46" applyFont="1" applyBorder="1" applyAlignment="1">
      <alignment horizontal="center" vertical="center"/>
    </xf>
    <xf numFmtId="0" fontId="1" fillId="0" borderId="76" xfId="46" applyFont="1" applyBorder="1" applyAlignment="1">
      <alignment horizontal="left" vertical="center"/>
    </xf>
    <xf numFmtId="0" fontId="1" fillId="0" borderId="76" xfId="46" applyFont="1" applyBorder="1" applyAlignment="1">
      <alignment horizontal="right" vertical="center"/>
    </xf>
    <xf numFmtId="0" fontId="1" fillId="0" borderId="77" xfId="46" applyFont="1" applyBorder="1" applyAlignment="1">
      <alignment horizontal="right" vertical="center"/>
    </xf>
    <xf numFmtId="3" fontId="1" fillId="0" borderId="0" xfId="46" applyNumberFormat="1" applyFont="1" applyAlignment="1">
      <alignment horizontal="right" vertical="center"/>
    </xf>
    <xf numFmtId="0" fontId="1" fillId="0" borderId="75" xfId="46" applyFont="1" applyBorder="1" applyAlignment="1">
      <alignment horizontal="left" vertical="center"/>
    </xf>
    <xf numFmtId="0" fontId="1" fillId="0" borderId="0" xfId="46" applyFont="1" applyAlignment="1">
      <alignment horizontal="right" vertical="center"/>
    </xf>
    <xf numFmtId="0" fontId="1" fillId="0" borderId="0" xfId="46" applyFont="1" applyAlignment="1">
      <alignment horizontal="left" vertical="center"/>
    </xf>
    <xf numFmtId="0" fontId="1" fillId="0" borderId="78" xfId="46" applyFont="1" applyBorder="1" applyAlignment="1">
      <alignment horizontal="right" vertical="center"/>
    </xf>
    <xf numFmtId="3" fontId="1" fillId="0" borderId="78" xfId="46" applyNumberFormat="1" applyFont="1" applyBorder="1" applyAlignment="1">
      <alignment horizontal="right" vertical="center"/>
    </xf>
    <xf numFmtId="3" fontId="1" fillId="0" borderId="79" xfId="46" applyNumberFormat="1" applyFont="1" applyBorder="1" applyAlignment="1">
      <alignment horizontal="right" vertical="center"/>
    </xf>
    <xf numFmtId="0" fontId="3" fillId="0" borderId="80" xfId="46" applyFont="1" applyBorder="1" applyAlignment="1">
      <alignment horizontal="center" vertical="center"/>
    </xf>
    <xf numFmtId="0" fontId="1" fillId="0" borderId="81" xfId="46" applyFont="1" applyBorder="1" applyAlignment="1">
      <alignment horizontal="left" vertical="center"/>
    </xf>
    <xf numFmtId="0" fontId="1" fillId="0" borderId="82" xfId="46" applyFont="1" applyBorder="1" applyAlignment="1">
      <alignment horizontal="left" vertical="center"/>
    </xf>
    <xf numFmtId="0" fontId="1" fillId="0" borderId="76" xfId="46" applyFont="1" applyBorder="1" applyAlignment="1">
      <alignment horizontal="center" vertical="center"/>
    </xf>
    <xf numFmtId="0" fontId="1" fillId="0" borderId="83" xfId="46" applyFont="1" applyBorder="1" applyAlignment="1">
      <alignment horizontal="left" vertical="center"/>
    </xf>
    <xf numFmtId="0" fontId="1" fillId="0" borderId="84" xfId="46" applyFont="1" applyBorder="1" applyAlignment="1">
      <alignment horizontal="left" vertical="center"/>
    </xf>
    <xf numFmtId="0" fontId="1" fillId="0" borderId="85" xfId="46" applyFont="1" applyBorder="1" applyAlignment="1">
      <alignment horizontal="left" vertical="center"/>
    </xf>
    <xf numFmtId="0" fontId="1" fillId="0" borderId="86" xfId="46" applyFont="1" applyBorder="1" applyAlignment="1">
      <alignment horizontal="left" vertical="center"/>
    </xf>
    <xf numFmtId="0" fontId="1" fillId="0" borderId="87" xfId="46" applyFont="1" applyBorder="1" applyAlignment="1">
      <alignment horizontal="left" vertical="center"/>
    </xf>
    <xf numFmtId="0" fontId="1" fillId="0" borderId="88" xfId="46" applyFont="1" applyBorder="1" applyAlignment="1">
      <alignment horizontal="left" vertical="center"/>
    </xf>
    <xf numFmtId="3" fontId="1" fillId="0" borderId="83" xfId="46" applyNumberFormat="1" applyFont="1" applyBorder="1" applyAlignment="1">
      <alignment horizontal="right" vertical="center"/>
    </xf>
    <xf numFmtId="3" fontId="1" fillId="0" borderId="87" xfId="46" applyNumberFormat="1" applyFont="1" applyBorder="1" applyAlignment="1">
      <alignment horizontal="right" vertical="center"/>
    </xf>
    <xf numFmtId="3" fontId="1" fillId="0" borderId="88" xfId="46" applyNumberFormat="1" applyFont="1" applyBorder="1" applyAlignment="1">
      <alignment horizontal="right" vertical="center"/>
    </xf>
    <xf numFmtId="0" fontId="1" fillId="0" borderId="89" xfId="46" applyFont="1" applyBorder="1" applyAlignment="1">
      <alignment horizontal="left" vertical="center"/>
    </xf>
    <xf numFmtId="0" fontId="1" fillId="0" borderId="67" xfId="46" applyFont="1" applyBorder="1" applyAlignment="1">
      <alignment horizontal="right" vertical="center"/>
    </xf>
    <xf numFmtId="0" fontId="1" fillId="0" borderId="73" xfId="46" applyFont="1" applyBorder="1" applyAlignment="1">
      <alignment horizontal="left" vertical="center"/>
    </xf>
    <xf numFmtId="0" fontId="1" fillId="0" borderId="54" xfId="46" applyFont="1" applyBorder="1" applyAlignment="1">
      <alignment horizontal="right" vertical="center"/>
    </xf>
    <xf numFmtId="0" fontId="1" fillId="0" borderId="90" xfId="46" applyFont="1" applyBorder="1" applyAlignment="1">
      <alignment horizontal="left" vertical="center"/>
    </xf>
    <xf numFmtId="169" fontId="1" fillId="0" borderId="91" xfId="46" applyNumberFormat="1" applyFont="1" applyBorder="1" applyAlignment="1">
      <alignment horizontal="right" vertical="center"/>
    </xf>
    <xf numFmtId="0" fontId="1" fillId="0" borderId="92" xfId="46" applyFont="1" applyBorder="1" applyAlignment="1">
      <alignment horizontal="center" vertical="center"/>
    </xf>
    <xf numFmtId="0" fontId="1" fillId="0" borderId="93" xfId="46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94" xfId="0" applyFont="1" applyBorder="1" applyAlignment="1">
      <alignment horizontal="center"/>
    </xf>
    <xf numFmtId="0" fontId="1" fillId="0" borderId="95" xfId="0" applyFont="1" applyBorder="1" applyAlignment="1">
      <alignment horizontal="center"/>
    </xf>
    <xf numFmtId="0" fontId="1" fillId="0" borderId="96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94" xfId="0" applyFont="1" applyBorder="1" applyAlignment="1" applyProtection="1">
      <alignment horizontal="left"/>
      <protection locked="0"/>
    </xf>
    <xf numFmtId="0" fontId="1" fillId="0" borderId="97" xfId="0" applyFont="1" applyBorder="1" applyAlignment="1" applyProtection="1">
      <alignment horizontal="center"/>
      <protection locked="0"/>
    </xf>
    <xf numFmtId="0" fontId="1" fillId="0" borderId="96" xfId="0" applyFont="1" applyBorder="1" applyAlignment="1" applyProtection="1">
      <alignment horizontal="left"/>
      <protection locked="0"/>
    </xf>
    <xf numFmtId="0" fontId="1" fillId="0" borderId="96" xfId="0" applyFont="1" applyBorder="1" applyAlignment="1" applyProtection="1">
      <alignment horizontal="left" vertical="center"/>
      <protection locked="0"/>
    </xf>
    <xf numFmtId="0" fontId="1" fillId="0" borderId="98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96" xfId="0" applyFont="1" applyBorder="1" applyAlignment="1">
      <alignment horizontal="center" vertical="center"/>
    </xf>
    <xf numFmtId="0" fontId="1" fillId="0" borderId="99" xfId="0" applyFont="1" applyBorder="1" applyAlignment="1">
      <alignment horizontal="centerContinuous"/>
    </xf>
    <xf numFmtId="0" fontId="1" fillId="0" borderId="100" xfId="0" applyFont="1" applyBorder="1" applyAlignment="1">
      <alignment horizontal="centerContinuous"/>
    </xf>
    <xf numFmtId="0" fontId="1" fillId="0" borderId="101" xfId="0" applyFont="1" applyBorder="1" applyAlignment="1">
      <alignment horizontal="centerContinuous"/>
    </xf>
    <xf numFmtId="0" fontId="1" fillId="0" borderId="97" xfId="0" applyFont="1" applyBorder="1" applyAlignment="1">
      <alignment horizontal="center"/>
    </xf>
    <xf numFmtId="0" fontId="1" fillId="0" borderId="98" xfId="0" applyFont="1" applyBorder="1" applyAlignment="1">
      <alignment horizontal="center"/>
    </xf>
    <xf numFmtId="0" fontId="1" fillId="0" borderId="98" xfId="0" applyFont="1" applyBorder="1" applyAlignment="1">
      <alignment horizontal="center"/>
    </xf>
    <xf numFmtId="0" fontId="1" fillId="0" borderId="94" xfId="0" applyFont="1" applyBorder="1" applyAlignment="1">
      <alignment horizontal="center"/>
    </xf>
    <xf numFmtId="0" fontId="6" fillId="0" borderId="97" xfId="0" applyFont="1" applyBorder="1" applyAlignment="1" applyProtection="1">
      <alignment horizontal="center"/>
      <protection locked="0"/>
    </xf>
    <xf numFmtId="0" fontId="6" fillId="0" borderId="94" xfId="0" applyFont="1" applyBorder="1" applyAlignment="1" applyProtection="1">
      <alignment horizontal="center"/>
      <protection locked="0"/>
    </xf>
    <xf numFmtId="0" fontId="1" fillId="0" borderId="94" xfId="0" applyFont="1" applyBorder="1" applyAlignment="1" applyProtection="1">
      <alignment horizontal="center"/>
      <protection locked="0"/>
    </xf>
    <xf numFmtId="0" fontId="1" fillId="0" borderId="96" xfId="0" applyFont="1" applyBorder="1" applyAlignment="1">
      <alignment horizontal="center"/>
    </xf>
    <xf numFmtId="0" fontId="6" fillId="0" borderId="98" xfId="0" applyFont="1" applyBorder="1" applyAlignment="1" applyProtection="1">
      <alignment horizontal="center"/>
      <protection locked="0"/>
    </xf>
    <xf numFmtId="0" fontId="6" fillId="0" borderId="96" xfId="0" applyFont="1" applyBorder="1" applyAlignment="1" applyProtection="1">
      <alignment horizontal="center"/>
      <protection locked="0"/>
    </xf>
    <xf numFmtId="0" fontId="1" fillId="0" borderId="96" xfId="0" applyFont="1" applyBorder="1" applyAlignment="1" applyProtection="1">
      <alignment horizontal="center"/>
      <protection locked="0"/>
    </xf>
    <xf numFmtId="167" fontId="1" fillId="0" borderId="96" xfId="0" applyNumberFormat="1" applyFont="1" applyBorder="1"/>
    <xf numFmtId="0" fontId="1" fillId="0" borderId="9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94" xfId="0" applyNumberFormat="1" applyFont="1" applyBorder="1" applyAlignment="1">
      <alignment horizontal="left"/>
    </xf>
    <xf numFmtId="0" fontId="1" fillId="0" borderId="94" xfId="0" applyFont="1" applyBorder="1" applyAlignment="1">
      <alignment horizontal="right"/>
    </xf>
    <xf numFmtId="49" fontId="1" fillId="0" borderId="96" xfId="0" applyNumberFormat="1" applyFont="1" applyBorder="1" applyAlignment="1">
      <alignment horizontal="left"/>
    </xf>
    <xf numFmtId="0" fontId="1" fillId="0" borderId="96" xfId="0" applyFont="1" applyBorder="1" applyAlignment="1">
      <alignment horizontal="right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</cellXfs>
  <cellStyles count="59">
    <cellStyle name="1 000 Sk" xfId="55"/>
    <cellStyle name="1 000,-  Sk" xfId="22"/>
    <cellStyle name="1 000,- Kč" xfId="44"/>
    <cellStyle name="1 000,- Sk" xfId="53"/>
    <cellStyle name="1000 Sk_fakturuj99" xfId="30"/>
    <cellStyle name="20 % – Zvýraznění1" xfId="27"/>
    <cellStyle name="20 % – Zvýraznění2" xfId="38"/>
    <cellStyle name="20 % – Zvýraznění3" xfId="42"/>
    <cellStyle name="20 % – Zvýraznění4" xfId="45"/>
    <cellStyle name="20 % – Zvýraznění5" xfId="35"/>
    <cellStyle name="20 % – Zvýraznění6" xfId="39"/>
    <cellStyle name="40 % – Zvýraznění1" xfId="2"/>
    <cellStyle name="40 % – Zvýraznění2" xfId="16"/>
    <cellStyle name="40 % – Zvýraznění3" xfId="14"/>
    <cellStyle name="40 % – Zvýraznění4" xfId="47"/>
    <cellStyle name="40 % – Zvýraznění5" xfId="49"/>
    <cellStyle name="40 % – Zvýraznění6" xfId="52"/>
    <cellStyle name="60 % – Zvýraznění1" xfId="36"/>
    <cellStyle name="60 % – Zvýraznění2" xfId="40"/>
    <cellStyle name="60 % – Zvýraznění3" xfId="24"/>
    <cellStyle name="60 % – Zvýraznění4" xfId="12"/>
    <cellStyle name="60 % – Zvýraznění5" xfId="50"/>
    <cellStyle name="60 % – Zvýraznění6" xfId="54"/>
    <cellStyle name="Celkem" xfId="31"/>
    <cellStyle name="Čiarka" xfId="3" builtinId="3" customBuiltin="1"/>
    <cellStyle name="Čiarka [0]" xfId="4" builtinId="6" customBuiltin="1"/>
    <cellStyle name="data" xfId="56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17"/>
    <cellStyle name="Neutrálna" xfId="33" builtinId="28" customBuiltin="1"/>
    <cellStyle name="Normálna" xfId="0" builtinId="0" customBuiltin="1"/>
    <cellStyle name="normálne_KLs" xfId="1"/>
    <cellStyle name="normálne_KLv" xfId="46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29" builtinId="24" customBuiltin="1"/>
    <cellStyle name="TEXT" xfId="57"/>
    <cellStyle name="Text upozornění" xfId="15"/>
    <cellStyle name="TEXT1" xfId="58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2" builtinId="27" customBuiltin="1"/>
    <cellStyle name="Zvýraznenie1" xfId="34" builtinId="29" customBuiltin="1"/>
    <cellStyle name="Zvýraznenie2" xfId="37" builtinId="33" customBuiltin="1"/>
    <cellStyle name="Zvýraznenie3" xfId="41" builtinId="37" customBuiltin="1"/>
    <cellStyle name="Zvýraznenie4" xfId="43" builtinId="41" customBuiltin="1"/>
    <cellStyle name="Zvýraznenie5" xfId="48" builtinId="45" customBuiltin="1"/>
    <cellStyle name="Zvýraznenie6" xfId="51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/>
        <xdr:cNvSpPr>
          <a:extLst>
            <a:ext uri="smNativeData">
              <pm:smNativeData xmlns:pm="smNativeData" xmlns="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8"/>
  <sheetViews>
    <sheetView showGridLines="0" tabSelected="1" workbookViewId="0">
      <pane xSplit="4" ySplit="10" topLeftCell="E239" activePane="bottomRight" state="frozen"/>
      <selection pane="topRight"/>
      <selection pane="bottomLeft"/>
      <selection pane="bottomRight" activeCell="AL258" sqref="AL258"/>
    </sheetView>
  </sheetViews>
  <sheetFormatPr defaultRowHeight="12.75"/>
  <cols>
    <col min="1" max="1" width="6.7109375" style="128" customWidth="1"/>
    <col min="2" max="2" width="3.7109375" style="129" customWidth="1"/>
    <col min="3" max="3" width="13" style="130" customWidth="1"/>
    <col min="4" max="4" width="35.7109375" style="131" customWidth="1"/>
    <col min="5" max="5" width="10.7109375" style="132" customWidth="1"/>
    <col min="6" max="6" width="5.28515625" style="133" customWidth="1"/>
    <col min="7" max="7" width="8.7109375" style="134" customWidth="1"/>
    <col min="8" max="9" width="9.7109375" style="134" hidden="1" customWidth="1"/>
    <col min="10" max="10" width="9.7109375" style="134" customWidth="1"/>
    <col min="11" max="11" width="7.42578125" style="135" hidden="1" customWidth="1"/>
    <col min="12" max="12" width="8.28515625" style="135" hidden="1" customWidth="1"/>
    <col min="13" max="13" width="9.140625" style="132" hidden="1"/>
    <col min="14" max="14" width="7" style="132" hidden="1" customWidth="1"/>
    <col min="15" max="15" width="3.5703125" style="133" customWidth="1"/>
    <col min="16" max="16" width="12.7109375" style="133" hidden="1" customWidth="1"/>
    <col min="17" max="19" width="13.28515625" style="132" hidden="1" customWidth="1"/>
    <col min="20" max="20" width="10.5703125" style="136" hidden="1" customWidth="1"/>
    <col min="21" max="21" width="10.28515625" style="136" hidden="1" customWidth="1"/>
    <col min="22" max="22" width="5.7109375" style="136" hidden="1" customWidth="1"/>
    <col min="23" max="23" width="9.140625" style="137" hidden="1"/>
    <col min="24" max="25" width="5.7109375" style="133" hidden="1" customWidth="1"/>
    <col min="26" max="26" width="7.5703125" style="133" hidden="1" customWidth="1"/>
    <col min="27" max="27" width="24.85546875" style="133" hidden="1" customWidth="1"/>
    <col min="28" max="28" width="4.28515625" style="133" hidden="1" customWidth="1"/>
    <col min="29" max="29" width="8.28515625" style="133" hidden="1" customWidth="1"/>
    <col min="30" max="30" width="8.7109375" style="133" hidden="1" customWidth="1"/>
    <col min="31" max="34" width="9.140625" style="133" hidden="1"/>
    <col min="35" max="35" width="9.140625" style="106"/>
    <col min="36" max="37" width="0" style="106" hidden="1" customWidth="1"/>
    <col min="38" max="16384" width="9.140625" style="106"/>
  </cols>
  <sheetData>
    <row r="1" spans="1:37" ht="24">
      <c r="A1" s="110" t="s">
        <v>117</v>
      </c>
      <c r="B1" s="106"/>
      <c r="C1" s="106"/>
      <c r="D1" s="106"/>
      <c r="E1" s="110" t="s">
        <v>539</v>
      </c>
      <c r="F1" s="106"/>
      <c r="G1" s="107"/>
      <c r="H1" s="106"/>
      <c r="I1" s="106"/>
      <c r="J1" s="107"/>
      <c r="K1" s="108"/>
      <c r="L1" s="106"/>
      <c r="M1" s="106"/>
      <c r="N1" s="106"/>
      <c r="O1" s="106"/>
      <c r="P1" s="106"/>
      <c r="Q1" s="109"/>
      <c r="R1" s="109"/>
      <c r="S1" s="109"/>
      <c r="T1" s="106"/>
      <c r="U1" s="106"/>
      <c r="V1" s="106"/>
      <c r="W1" s="106"/>
      <c r="X1" s="106"/>
      <c r="Y1" s="106"/>
      <c r="Z1" s="103" t="s">
        <v>5</v>
      </c>
      <c r="AA1" s="171" t="s">
        <v>6</v>
      </c>
      <c r="AB1" s="103" t="s">
        <v>7</v>
      </c>
      <c r="AC1" s="103" t="s">
        <v>8</v>
      </c>
      <c r="AD1" s="103" t="s">
        <v>9</v>
      </c>
      <c r="AE1" s="158" t="s">
        <v>10</v>
      </c>
      <c r="AF1" s="159" t="s">
        <v>11</v>
      </c>
      <c r="AG1" s="106"/>
      <c r="AH1" s="106"/>
    </row>
    <row r="2" spans="1:37">
      <c r="A2" s="110" t="s">
        <v>118</v>
      </c>
      <c r="B2" s="106"/>
      <c r="C2" s="106"/>
      <c r="D2" s="106"/>
      <c r="E2" s="110" t="s">
        <v>119</v>
      </c>
      <c r="F2" s="106"/>
      <c r="G2" s="107"/>
      <c r="H2" s="138"/>
      <c r="I2" s="106"/>
      <c r="J2" s="107"/>
      <c r="K2" s="108"/>
      <c r="L2" s="106"/>
      <c r="M2" s="106"/>
      <c r="N2" s="106"/>
      <c r="O2" s="106"/>
      <c r="P2" s="106"/>
      <c r="Q2" s="109"/>
      <c r="R2" s="109"/>
      <c r="S2" s="109"/>
      <c r="T2" s="106"/>
      <c r="U2" s="106"/>
      <c r="V2" s="106"/>
      <c r="W2" s="106"/>
      <c r="X2" s="106"/>
      <c r="Y2" s="106"/>
      <c r="Z2" s="103" t="s">
        <v>12</v>
      </c>
      <c r="AA2" s="104" t="s">
        <v>13</v>
      </c>
      <c r="AB2" s="104" t="s">
        <v>14</v>
      </c>
      <c r="AC2" s="104"/>
      <c r="AD2" s="105"/>
      <c r="AE2" s="158">
        <v>1</v>
      </c>
      <c r="AF2" s="160">
        <v>123.5</v>
      </c>
      <c r="AG2" s="106"/>
      <c r="AH2" s="106"/>
    </row>
    <row r="3" spans="1:37">
      <c r="A3" s="110" t="s">
        <v>15</v>
      </c>
      <c r="B3" s="106"/>
      <c r="C3" s="106"/>
      <c r="D3" s="106"/>
      <c r="E3" s="110" t="s">
        <v>536</v>
      </c>
      <c r="F3" s="106"/>
      <c r="G3" s="107"/>
      <c r="H3" s="106"/>
      <c r="I3" s="106"/>
      <c r="J3" s="107"/>
      <c r="K3" s="108"/>
      <c r="L3" s="106"/>
      <c r="M3" s="106"/>
      <c r="N3" s="106"/>
      <c r="O3" s="106"/>
      <c r="P3" s="106"/>
      <c r="Q3" s="109"/>
      <c r="R3" s="109"/>
      <c r="S3" s="109"/>
      <c r="T3" s="106"/>
      <c r="U3" s="106"/>
      <c r="V3" s="106"/>
      <c r="W3" s="106"/>
      <c r="X3" s="106"/>
      <c r="Y3" s="106"/>
      <c r="Z3" s="103" t="s">
        <v>16</v>
      </c>
      <c r="AA3" s="104" t="s">
        <v>17</v>
      </c>
      <c r="AB3" s="104" t="s">
        <v>14</v>
      </c>
      <c r="AC3" s="104" t="s">
        <v>18</v>
      </c>
      <c r="AD3" s="105" t="s">
        <v>19</v>
      </c>
      <c r="AE3" s="158">
        <v>2</v>
      </c>
      <c r="AF3" s="161">
        <v>123.46</v>
      </c>
      <c r="AG3" s="106"/>
      <c r="AH3" s="106"/>
    </row>
    <row r="4" spans="1:37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9"/>
      <c r="R4" s="109"/>
      <c r="S4" s="109"/>
      <c r="T4" s="106"/>
      <c r="U4" s="106"/>
      <c r="V4" s="106"/>
      <c r="W4" s="106"/>
      <c r="X4" s="106"/>
      <c r="Y4" s="106"/>
      <c r="Z4" s="103" t="s">
        <v>20</v>
      </c>
      <c r="AA4" s="104" t="s">
        <v>21</v>
      </c>
      <c r="AB4" s="104" t="s">
        <v>14</v>
      </c>
      <c r="AC4" s="104"/>
      <c r="AD4" s="105"/>
      <c r="AE4" s="158">
        <v>3</v>
      </c>
      <c r="AF4" s="162">
        <v>123.45699999999999</v>
      </c>
      <c r="AG4" s="106"/>
      <c r="AH4" s="106"/>
    </row>
    <row r="5" spans="1:37">
      <c r="A5" s="110" t="s">
        <v>120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9"/>
      <c r="R5" s="109"/>
      <c r="S5" s="109"/>
      <c r="T5" s="106"/>
      <c r="U5" s="106"/>
      <c r="V5" s="106"/>
      <c r="W5" s="106"/>
      <c r="X5" s="106"/>
      <c r="Y5" s="106"/>
      <c r="Z5" s="103" t="s">
        <v>22</v>
      </c>
      <c r="AA5" s="104" t="s">
        <v>17</v>
      </c>
      <c r="AB5" s="104" t="s">
        <v>14</v>
      </c>
      <c r="AC5" s="104" t="s">
        <v>18</v>
      </c>
      <c r="AD5" s="105" t="s">
        <v>19</v>
      </c>
      <c r="AE5" s="158">
        <v>4</v>
      </c>
      <c r="AF5" s="163">
        <v>123.4567</v>
      </c>
      <c r="AG5" s="106"/>
      <c r="AH5" s="106"/>
    </row>
    <row r="6" spans="1:37">
      <c r="A6" s="110" t="s">
        <v>121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9"/>
      <c r="R6" s="109"/>
      <c r="S6" s="109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58" t="s">
        <v>23</v>
      </c>
      <c r="AF6" s="161">
        <v>123.46</v>
      </c>
      <c r="AG6" s="106"/>
      <c r="AH6" s="106"/>
    </row>
    <row r="7" spans="1:37">
      <c r="A7" s="110" t="s">
        <v>122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9"/>
      <c r="R7" s="109"/>
      <c r="S7" s="109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</row>
    <row r="8" spans="1:37" ht="13.5">
      <c r="A8" s="106"/>
      <c r="B8" s="139"/>
      <c r="C8" s="140"/>
      <c r="D8" s="111" t="str">
        <f>CONCATENATE(AA2," ",AB2," ",AC2," ",AD2)</f>
        <v xml:space="preserve">Prehľad rozpočtových nákladov v EUR  </v>
      </c>
      <c r="E8" s="109"/>
      <c r="F8" s="106"/>
      <c r="G8" s="107"/>
      <c r="H8" s="107"/>
      <c r="I8" s="107"/>
      <c r="J8" s="107"/>
      <c r="K8" s="108"/>
      <c r="L8" s="108"/>
      <c r="M8" s="109"/>
      <c r="N8" s="109"/>
      <c r="O8" s="106"/>
      <c r="P8" s="106"/>
      <c r="Q8" s="109"/>
      <c r="R8" s="109"/>
      <c r="S8" s="109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</row>
    <row r="9" spans="1:37">
      <c r="A9" s="112" t="s">
        <v>24</v>
      </c>
      <c r="B9" s="112" t="s">
        <v>25</v>
      </c>
      <c r="C9" s="112" t="s">
        <v>26</v>
      </c>
      <c r="D9" s="112" t="s">
        <v>27</v>
      </c>
      <c r="E9" s="112" t="s">
        <v>28</v>
      </c>
      <c r="F9" s="112" t="s">
        <v>29</v>
      </c>
      <c r="G9" s="112" t="s">
        <v>30</v>
      </c>
      <c r="H9" s="112" t="s">
        <v>31</v>
      </c>
      <c r="I9" s="112" t="s">
        <v>32</v>
      </c>
      <c r="J9" s="112" t="s">
        <v>33</v>
      </c>
      <c r="K9" s="142" t="s">
        <v>34</v>
      </c>
      <c r="L9" s="143"/>
      <c r="M9" s="144" t="s">
        <v>35</v>
      </c>
      <c r="N9" s="143"/>
      <c r="O9" s="112" t="s">
        <v>4</v>
      </c>
      <c r="P9" s="145" t="s">
        <v>36</v>
      </c>
      <c r="Q9" s="148" t="s">
        <v>28</v>
      </c>
      <c r="R9" s="148" t="s">
        <v>28</v>
      </c>
      <c r="S9" s="145" t="s">
        <v>28</v>
      </c>
      <c r="T9" s="149" t="s">
        <v>37</v>
      </c>
      <c r="U9" s="150" t="s">
        <v>38</v>
      </c>
      <c r="V9" s="151" t="s">
        <v>39</v>
      </c>
      <c r="W9" s="112" t="s">
        <v>40</v>
      </c>
      <c r="X9" s="112" t="s">
        <v>41</v>
      </c>
      <c r="Y9" s="112" t="s">
        <v>42</v>
      </c>
      <c r="Z9" s="164" t="s">
        <v>43</v>
      </c>
      <c r="AA9" s="164" t="s">
        <v>44</v>
      </c>
      <c r="AB9" s="112" t="s">
        <v>39</v>
      </c>
      <c r="AC9" s="112" t="s">
        <v>45</v>
      </c>
      <c r="AD9" s="112" t="s">
        <v>46</v>
      </c>
      <c r="AE9" s="165" t="s">
        <v>47</v>
      </c>
      <c r="AF9" s="165" t="s">
        <v>48</v>
      </c>
      <c r="AG9" s="165" t="s">
        <v>28</v>
      </c>
      <c r="AH9" s="165" t="s">
        <v>49</v>
      </c>
      <c r="AJ9" s="106" t="s">
        <v>138</v>
      </c>
      <c r="AK9" s="106" t="s">
        <v>140</v>
      </c>
    </row>
    <row r="10" spans="1:37">
      <c r="A10" s="114" t="s">
        <v>50</v>
      </c>
      <c r="B10" s="114" t="s">
        <v>51</v>
      </c>
      <c r="C10" s="141"/>
      <c r="D10" s="114" t="s">
        <v>52</v>
      </c>
      <c r="E10" s="114" t="s">
        <v>53</v>
      </c>
      <c r="F10" s="114" t="s">
        <v>54</v>
      </c>
      <c r="G10" s="114" t="s">
        <v>55</v>
      </c>
      <c r="H10" s="114" t="s">
        <v>56</v>
      </c>
      <c r="I10" s="114" t="s">
        <v>57</v>
      </c>
      <c r="J10" s="114"/>
      <c r="K10" s="114" t="s">
        <v>30</v>
      </c>
      <c r="L10" s="114" t="s">
        <v>33</v>
      </c>
      <c r="M10" s="146" t="s">
        <v>30</v>
      </c>
      <c r="N10" s="114" t="s">
        <v>33</v>
      </c>
      <c r="O10" s="114" t="s">
        <v>58</v>
      </c>
      <c r="P10" s="147"/>
      <c r="Q10" s="152" t="s">
        <v>59</v>
      </c>
      <c r="R10" s="152" t="s">
        <v>60</v>
      </c>
      <c r="S10" s="147" t="s">
        <v>61</v>
      </c>
      <c r="T10" s="153" t="s">
        <v>62</v>
      </c>
      <c r="U10" s="154" t="s">
        <v>63</v>
      </c>
      <c r="V10" s="155" t="s">
        <v>64</v>
      </c>
      <c r="W10" s="156"/>
      <c r="X10" s="157"/>
      <c r="Y10" s="157"/>
      <c r="Z10" s="166" t="s">
        <v>65</v>
      </c>
      <c r="AA10" s="166" t="s">
        <v>50</v>
      </c>
      <c r="AB10" s="114" t="s">
        <v>66</v>
      </c>
      <c r="AC10" s="157"/>
      <c r="AD10" s="157"/>
      <c r="AE10" s="167"/>
      <c r="AF10" s="167"/>
      <c r="AG10" s="167"/>
      <c r="AH10" s="167"/>
      <c r="AJ10" s="106" t="s">
        <v>139</v>
      </c>
      <c r="AK10" s="106" t="s">
        <v>141</v>
      </c>
    </row>
    <row r="12" spans="1:37">
      <c r="B12" s="3" t="s">
        <v>142</v>
      </c>
    </row>
    <row r="13" spans="1:37">
      <c r="B13" s="130" t="s">
        <v>143</v>
      </c>
    </row>
    <row r="14" spans="1:37" ht="25.5">
      <c r="A14" s="128">
        <v>1</v>
      </c>
      <c r="B14" s="129" t="s">
        <v>144</v>
      </c>
      <c r="C14" s="130" t="s">
        <v>145</v>
      </c>
      <c r="D14" s="131" t="s">
        <v>146</v>
      </c>
      <c r="E14" s="132">
        <v>1.0289999999999999</v>
      </c>
      <c r="F14" s="133" t="s">
        <v>147</v>
      </c>
      <c r="K14" s="135">
        <v>1.77807</v>
      </c>
      <c r="L14" s="135">
        <f>E14*K14</f>
        <v>1.8296340299999998</v>
      </c>
      <c r="N14" s="132">
        <f>E14*M14</f>
        <v>0</v>
      </c>
      <c r="O14" s="133">
        <v>20</v>
      </c>
      <c r="P14" s="133" t="s">
        <v>148</v>
      </c>
      <c r="V14" s="136" t="s">
        <v>108</v>
      </c>
      <c r="W14" s="137">
        <v>3.9529999999999998</v>
      </c>
      <c r="X14" s="130" t="s">
        <v>149</v>
      </c>
      <c r="Y14" s="130" t="s">
        <v>145</v>
      </c>
      <c r="Z14" s="133" t="s">
        <v>150</v>
      </c>
      <c r="AB14" s="133">
        <v>1</v>
      </c>
      <c r="AJ14" s="106" t="s">
        <v>151</v>
      </c>
      <c r="AK14" s="106" t="s">
        <v>152</v>
      </c>
    </row>
    <row r="15" spans="1:37">
      <c r="D15" s="10" t="s">
        <v>153</v>
      </c>
      <c r="E15" s="9"/>
      <c r="F15" s="2"/>
      <c r="G15" s="8"/>
      <c r="H15" s="8"/>
      <c r="I15" s="8"/>
      <c r="J15" s="8"/>
      <c r="K15" s="7"/>
      <c r="L15" s="7"/>
      <c r="M15" s="9"/>
      <c r="N15" s="9"/>
      <c r="O15" s="2"/>
      <c r="P15" s="2"/>
      <c r="Q15" s="9"/>
      <c r="R15" s="9"/>
      <c r="S15" s="9"/>
      <c r="T15" s="6"/>
      <c r="U15" s="6"/>
      <c r="V15" s="6" t="s">
        <v>0</v>
      </c>
      <c r="W15" s="1"/>
      <c r="X15" s="2"/>
    </row>
    <row r="16" spans="1:37">
      <c r="D16" s="5" t="s">
        <v>154</v>
      </c>
      <c r="E16" s="9"/>
      <c r="F16" s="2"/>
      <c r="G16" s="8"/>
      <c r="H16" s="8"/>
      <c r="I16" s="8"/>
      <c r="J16" s="8"/>
      <c r="K16" s="7"/>
      <c r="L16" s="7"/>
      <c r="M16" s="9"/>
      <c r="N16" s="9"/>
      <c r="O16" s="2"/>
      <c r="P16" s="2"/>
      <c r="Q16" s="9"/>
      <c r="R16" s="9"/>
      <c r="S16" s="9"/>
      <c r="T16" s="6"/>
      <c r="U16" s="6"/>
      <c r="V16" s="6" t="s">
        <v>0</v>
      </c>
      <c r="W16" s="1"/>
      <c r="X16" s="2"/>
    </row>
    <row r="17" spans="1:37" ht="25.5">
      <c r="A17" s="128">
        <v>2</v>
      </c>
      <c r="B17" s="129" t="s">
        <v>155</v>
      </c>
      <c r="C17" s="130" t="s">
        <v>156</v>
      </c>
      <c r="D17" s="131" t="s">
        <v>157</v>
      </c>
      <c r="E17" s="132">
        <v>3</v>
      </c>
      <c r="F17" s="133" t="s">
        <v>158</v>
      </c>
      <c r="K17" s="135">
        <v>2.281E-2</v>
      </c>
      <c r="L17" s="135">
        <f>E17*K17</f>
        <v>6.8430000000000005E-2</v>
      </c>
      <c r="N17" s="132">
        <f>E17*M17</f>
        <v>0</v>
      </c>
      <c r="O17" s="133">
        <v>20</v>
      </c>
      <c r="P17" s="133" t="s">
        <v>148</v>
      </c>
      <c r="V17" s="136" t="s">
        <v>108</v>
      </c>
      <c r="W17" s="137">
        <v>0.6</v>
      </c>
      <c r="X17" s="130" t="s">
        <v>159</v>
      </c>
      <c r="Y17" s="130" t="s">
        <v>156</v>
      </c>
      <c r="Z17" s="133" t="s">
        <v>150</v>
      </c>
      <c r="AB17" s="133">
        <v>1</v>
      </c>
      <c r="AJ17" s="106" t="s">
        <v>151</v>
      </c>
      <c r="AK17" s="106" t="s">
        <v>152</v>
      </c>
    </row>
    <row r="18" spans="1:37">
      <c r="D18" s="10" t="s">
        <v>160</v>
      </c>
      <c r="E18" s="9"/>
      <c r="F18" s="2"/>
      <c r="G18" s="8"/>
      <c r="H18" s="8"/>
      <c r="I18" s="8"/>
      <c r="J18" s="8"/>
      <c r="K18" s="7"/>
      <c r="L18" s="7"/>
      <c r="M18" s="9"/>
      <c r="N18" s="9"/>
      <c r="O18" s="2"/>
      <c r="P18" s="2"/>
      <c r="Q18" s="9"/>
      <c r="R18" s="9"/>
      <c r="S18" s="9"/>
      <c r="T18" s="6"/>
      <c r="U18" s="6"/>
      <c r="V18" s="6" t="s">
        <v>0</v>
      </c>
      <c r="W18" s="1"/>
      <c r="X18" s="2"/>
    </row>
    <row r="19" spans="1:37" ht="25.5">
      <c r="A19" s="128">
        <v>3</v>
      </c>
      <c r="B19" s="129" t="s">
        <v>161</v>
      </c>
      <c r="C19" s="130" t="s">
        <v>162</v>
      </c>
      <c r="D19" s="131" t="s">
        <v>163</v>
      </c>
      <c r="E19" s="132">
        <v>1</v>
      </c>
      <c r="F19" s="133" t="s">
        <v>158</v>
      </c>
      <c r="K19" s="135">
        <v>0.19095999999999999</v>
      </c>
      <c r="L19" s="135">
        <f>E19*K19</f>
        <v>0.19095999999999999</v>
      </c>
      <c r="N19" s="132">
        <f>E19*M19</f>
        <v>0</v>
      </c>
      <c r="O19" s="133">
        <v>20</v>
      </c>
      <c r="P19" s="133" t="s">
        <v>148</v>
      </c>
      <c r="V19" s="136" t="s">
        <v>108</v>
      </c>
      <c r="W19" s="137">
        <v>0.36499999999999999</v>
      </c>
      <c r="X19" s="130" t="s">
        <v>164</v>
      </c>
      <c r="Y19" s="130" t="s">
        <v>162</v>
      </c>
      <c r="Z19" s="133" t="s">
        <v>165</v>
      </c>
      <c r="AB19" s="133">
        <v>1</v>
      </c>
      <c r="AJ19" s="106" t="s">
        <v>151</v>
      </c>
      <c r="AK19" s="106" t="s">
        <v>152</v>
      </c>
    </row>
    <row r="20" spans="1:37">
      <c r="D20" s="10" t="s">
        <v>166</v>
      </c>
      <c r="E20" s="9"/>
      <c r="F20" s="2"/>
      <c r="G20" s="8"/>
      <c r="H20" s="8"/>
      <c r="I20" s="8"/>
      <c r="J20" s="8"/>
      <c r="K20" s="7"/>
      <c r="L20" s="7"/>
      <c r="M20" s="9"/>
      <c r="N20" s="9"/>
      <c r="O20" s="2"/>
      <c r="P20" s="2"/>
      <c r="Q20" s="9"/>
      <c r="R20" s="9"/>
      <c r="S20" s="9"/>
      <c r="T20" s="6"/>
      <c r="U20" s="6"/>
      <c r="V20" s="6" t="s">
        <v>0</v>
      </c>
      <c r="W20" s="1"/>
      <c r="X20" s="2"/>
    </row>
    <row r="21" spans="1:37" ht="25.5">
      <c r="A21" s="128">
        <v>4</v>
      </c>
      <c r="B21" s="129" t="s">
        <v>144</v>
      </c>
      <c r="C21" s="130" t="s">
        <v>167</v>
      </c>
      <c r="D21" s="131" t="s">
        <v>168</v>
      </c>
      <c r="E21" s="132">
        <v>3.36</v>
      </c>
      <c r="F21" s="133" t="s">
        <v>169</v>
      </c>
      <c r="K21" s="135">
        <v>0.13081000000000001</v>
      </c>
      <c r="L21" s="135">
        <f>E21*K21</f>
        <v>0.43952160000000001</v>
      </c>
      <c r="N21" s="132">
        <f>E21*M21</f>
        <v>0</v>
      </c>
      <c r="O21" s="133">
        <v>20</v>
      </c>
      <c r="P21" s="133" t="s">
        <v>148</v>
      </c>
      <c r="V21" s="136" t="s">
        <v>108</v>
      </c>
      <c r="W21" s="137">
        <v>2.3149999999999999</v>
      </c>
      <c r="X21" s="130" t="s">
        <v>170</v>
      </c>
      <c r="Y21" s="130" t="s">
        <v>167</v>
      </c>
      <c r="Z21" s="133" t="s">
        <v>150</v>
      </c>
      <c r="AB21" s="133">
        <v>1</v>
      </c>
      <c r="AJ21" s="106" t="s">
        <v>151</v>
      </c>
      <c r="AK21" s="106" t="s">
        <v>152</v>
      </c>
    </row>
    <row r="22" spans="1:37">
      <c r="D22" s="10" t="s">
        <v>171</v>
      </c>
      <c r="E22" s="9"/>
      <c r="F22" s="2"/>
      <c r="G22" s="8"/>
      <c r="H22" s="8"/>
      <c r="I22" s="8"/>
      <c r="J22" s="8"/>
      <c r="K22" s="7"/>
      <c r="L22" s="7"/>
      <c r="M22" s="9"/>
      <c r="N22" s="9"/>
      <c r="O22" s="2"/>
      <c r="P22" s="2"/>
      <c r="Q22" s="9"/>
      <c r="R22" s="9"/>
      <c r="S22" s="9"/>
      <c r="T22" s="6"/>
      <c r="U22" s="6"/>
      <c r="V22" s="6" t="s">
        <v>0</v>
      </c>
      <c r="W22" s="1"/>
      <c r="X22" s="2"/>
    </row>
    <row r="23" spans="1:37" ht="25.5">
      <c r="A23" s="128">
        <v>5</v>
      </c>
      <c r="B23" s="129" t="s">
        <v>155</v>
      </c>
      <c r="C23" s="130" t="s">
        <v>172</v>
      </c>
      <c r="D23" s="131" t="s">
        <v>173</v>
      </c>
      <c r="E23" s="132">
        <v>36.101999999999997</v>
      </c>
      <c r="F23" s="133" t="s">
        <v>169</v>
      </c>
      <c r="K23" s="135">
        <v>7.8619999999999995E-2</v>
      </c>
      <c r="L23" s="135">
        <f>E23*K23</f>
        <v>2.8383392399999994</v>
      </c>
      <c r="N23" s="132">
        <f>E23*M23</f>
        <v>0</v>
      </c>
      <c r="O23" s="133">
        <v>20</v>
      </c>
      <c r="P23" s="133" t="s">
        <v>148</v>
      </c>
      <c r="V23" s="136" t="s">
        <v>108</v>
      </c>
      <c r="W23" s="137">
        <v>17.292999999999999</v>
      </c>
      <c r="X23" s="130" t="s">
        <v>174</v>
      </c>
      <c r="Y23" s="130" t="s">
        <v>172</v>
      </c>
      <c r="Z23" s="133" t="s">
        <v>150</v>
      </c>
      <c r="AB23" s="133">
        <v>1</v>
      </c>
      <c r="AJ23" s="106" t="s">
        <v>151</v>
      </c>
      <c r="AK23" s="106" t="s">
        <v>152</v>
      </c>
    </row>
    <row r="24" spans="1:37">
      <c r="D24" s="10" t="s">
        <v>153</v>
      </c>
      <c r="E24" s="9"/>
      <c r="F24" s="2"/>
      <c r="G24" s="8"/>
      <c r="H24" s="8"/>
      <c r="I24" s="8"/>
      <c r="J24" s="8"/>
      <c r="K24" s="7"/>
      <c r="L24" s="7"/>
      <c r="M24" s="9"/>
      <c r="N24" s="9"/>
      <c r="O24" s="2"/>
      <c r="P24" s="2"/>
      <c r="Q24" s="9"/>
      <c r="R24" s="9"/>
      <c r="S24" s="9"/>
      <c r="T24" s="6"/>
      <c r="U24" s="6"/>
      <c r="V24" s="6" t="s">
        <v>0</v>
      </c>
      <c r="W24" s="1"/>
      <c r="X24" s="2"/>
    </row>
    <row r="25" spans="1:37">
      <c r="D25" s="5" t="s">
        <v>175</v>
      </c>
      <c r="E25" s="9"/>
      <c r="F25" s="2"/>
      <c r="G25" s="8"/>
      <c r="H25" s="8"/>
      <c r="I25" s="8"/>
      <c r="J25" s="8"/>
      <c r="K25" s="7"/>
      <c r="L25" s="7"/>
      <c r="M25" s="9"/>
      <c r="N25" s="9"/>
      <c r="O25" s="2"/>
      <c r="P25" s="2"/>
      <c r="Q25" s="9"/>
      <c r="R25" s="9"/>
      <c r="S25" s="9"/>
      <c r="T25" s="6"/>
      <c r="U25" s="6"/>
      <c r="V25" s="6" t="s">
        <v>0</v>
      </c>
      <c r="W25" s="1"/>
      <c r="X25" s="2"/>
    </row>
    <row r="26" spans="1:37">
      <c r="D26" s="5" t="s">
        <v>176</v>
      </c>
      <c r="E26" s="9"/>
      <c r="F26" s="2"/>
      <c r="G26" s="8"/>
      <c r="H26" s="8"/>
      <c r="I26" s="8"/>
      <c r="J26" s="8"/>
      <c r="K26" s="7"/>
      <c r="L26" s="7"/>
      <c r="M26" s="9"/>
      <c r="N26" s="9"/>
      <c r="O26" s="2"/>
      <c r="P26" s="2"/>
      <c r="Q26" s="9"/>
      <c r="R26" s="9"/>
      <c r="S26" s="9"/>
      <c r="T26" s="6"/>
      <c r="U26" s="6"/>
      <c r="V26" s="6" t="s">
        <v>0</v>
      </c>
      <c r="W26" s="1"/>
      <c r="X26" s="2"/>
    </row>
    <row r="27" spans="1:37">
      <c r="D27" s="10" t="s">
        <v>177</v>
      </c>
      <c r="E27" s="9"/>
      <c r="F27" s="2"/>
      <c r="G27" s="8"/>
      <c r="H27" s="8"/>
      <c r="I27" s="8"/>
      <c r="J27" s="8"/>
      <c r="K27" s="7"/>
      <c r="L27" s="7"/>
      <c r="M27" s="9"/>
      <c r="N27" s="9"/>
      <c r="O27" s="2"/>
      <c r="P27" s="2"/>
      <c r="Q27" s="9"/>
      <c r="R27" s="9"/>
      <c r="S27" s="9"/>
      <c r="T27" s="6"/>
      <c r="U27" s="6"/>
      <c r="V27" s="6" t="s">
        <v>0</v>
      </c>
      <c r="W27" s="1"/>
      <c r="X27" s="2"/>
    </row>
    <row r="28" spans="1:37">
      <c r="D28" s="5" t="s">
        <v>178</v>
      </c>
      <c r="E28" s="9"/>
      <c r="F28" s="2"/>
      <c r="G28" s="8"/>
      <c r="H28" s="8"/>
      <c r="I28" s="8"/>
      <c r="J28" s="8"/>
      <c r="K28" s="7"/>
      <c r="L28" s="7"/>
      <c r="M28" s="9"/>
      <c r="N28" s="9"/>
      <c r="O28" s="2"/>
      <c r="P28" s="2"/>
      <c r="Q28" s="9"/>
      <c r="R28" s="9"/>
      <c r="S28" s="9"/>
      <c r="T28" s="6"/>
      <c r="U28" s="6"/>
      <c r="V28" s="6" t="s">
        <v>0</v>
      </c>
      <c r="W28" s="1"/>
      <c r="X28" s="2"/>
    </row>
    <row r="29" spans="1:37">
      <c r="A29" s="128">
        <v>6</v>
      </c>
      <c r="B29" s="129" t="s">
        <v>155</v>
      </c>
      <c r="C29" s="130" t="s">
        <v>179</v>
      </c>
      <c r="D29" s="131" t="s">
        <v>180</v>
      </c>
      <c r="E29" s="132">
        <v>24.4</v>
      </c>
      <c r="F29" s="133" t="s">
        <v>181</v>
      </c>
      <c r="L29" s="135">
        <f>E29*K29</f>
        <v>0</v>
      </c>
      <c r="N29" s="132">
        <f>E29*M29</f>
        <v>0</v>
      </c>
      <c r="O29" s="133">
        <v>20</v>
      </c>
      <c r="P29" s="133" t="s">
        <v>148</v>
      </c>
      <c r="V29" s="136" t="s">
        <v>108</v>
      </c>
      <c r="W29" s="137">
        <v>0.70799999999999996</v>
      </c>
      <c r="X29" s="130" t="s">
        <v>182</v>
      </c>
      <c r="Y29" s="130" t="s">
        <v>179</v>
      </c>
      <c r="Z29" s="133" t="s">
        <v>183</v>
      </c>
      <c r="AB29" s="133">
        <v>1</v>
      </c>
      <c r="AJ29" s="106" t="s">
        <v>151</v>
      </c>
      <c r="AK29" s="106" t="s">
        <v>152</v>
      </c>
    </row>
    <row r="30" spans="1:37">
      <c r="D30" s="10" t="s">
        <v>184</v>
      </c>
      <c r="E30" s="9"/>
      <c r="F30" s="2"/>
      <c r="G30" s="8"/>
      <c r="H30" s="8"/>
      <c r="I30" s="8"/>
      <c r="J30" s="8"/>
      <c r="K30" s="7"/>
      <c r="L30" s="7"/>
      <c r="M30" s="9"/>
      <c r="N30" s="9"/>
      <c r="O30" s="2"/>
      <c r="P30" s="2"/>
      <c r="Q30" s="9"/>
      <c r="R30" s="9"/>
      <c r="S30" s="9"/>
      <c r="T30" s="6"/>
      <c r="U30" s="6"/>
      <c r="V30" s="6" t="s">
        <v>0</v>
      </c>
      <c r="W30" s="1"/>
      <c r="X30" s="2"/>
    </row>
    <row r="31" spans="1:37">
      <c r="D31" s="10" t="s">
        <v>185</v>
      </c>
      <c r="E31" s="9"/>
      <c r="F31" s="2"/>
      <c r="G31" s="8"/>
      <c r="H31" s="8"/>
      <c r="I31" s="8"/>
      <c r="J31" s="8"/>
      <c r="K31" s="7"/>
      <c r="L31" s="7"/>
      <c r="M31" s="9"/>
      <c r="N31" s="9"/>
      <c r="O31" s="2"/>
      <c r="P31" s="2"/>
      <c r="Q31" s="9"/>
      <c r="R31" s="9"/>
      <c r="S31" s="9"/>
      <c r="T31" s="6"/>
      <c r="U31" s="6"/>
      <c r="V31" s="6" t="s">
        <v>0</v>
      </c>
      <c r="W31" s="1"/>
      <c r="X31" s="2"/>
    </row>
    <row r="32" spans="1:37">
      <c r="D32" s="4" t="s">
        <v>186</v>
      </c>
      <c r="E32" s="168">
        <f>J32</f>
        <v>0</v>
      </c>
      <c r="H32" s="168"/>
      <c r="I32" s="168"/>
      <c r="J32" s="168"/>
      <c r="L32" s="169">
        <f>SUM(L12:L31)</f>
        <v>5.3668848699999989</v>
      </c>
      <c r="N32" s="170">
        <f>SUM(N12:N31)</f>
        <v>0</v>
      </c>
      <c r="W32" s="137">
        <f>SUM(W12:W31)</f>
        <v>25.233999999999998</v>
      </c>
    </row>
    <row r="34" spans="1:37">
      <c r="B34" s="130" t="s">
        <v>187</v>
      </c>
    </row>
    <row r="35" spans="1:37" ht="25.5">
      <c r="A35" s="128">
        <v>7</v>
      </c>
      <c r="B35" s="129" t="s">
        <v>155</v>
      </c>
      <c r="C35" s="130" t="s">
        <v>188</v>
      </c>
      <c r="D35" s="131" t="s">
        <v>189</v>
      </c>
      <c r="E35" s="132">
        <v>110.578</v>
      </c>
      <c r="F35" s="133" t="s">
        <v>169</v>
      </c>
      <c r="K35" s="135">
        <v>3.0000000000000001E-5</v>
      </c>
      <c r="L35" s="135">
        <f>E35*K35</f>
        <v>3.3173400000000002E-3</v>
      </c>
      <c r="N35" s="132">
        <f>E35*M35</f>
        <v>0</v>
      </c>
      <c r="O35" s="133">
        <v>20</v>
      </c>
      <c r="P35" s="133" t="s">
        <v>148</v>
      </c>
      <c r="V35" s="136" t="s">
        <v>108</v>
      </c>
      <c r="W35" s="137">
        <v>5.0869999999999997</v>
      </c>
      <c r="X35" s="130" t="s">
        <v>190</v>
      </c>
      <c r="Y35" s="130" t="s">
        <v>188</v>
      </c>
      <c r="Z35" s="133" t="s">
        <v>191</v>
      </c>
      <c r="AB35" s="133">
        <v>1</v>
      </c>
      <c r="AJ35" s="106" t="s">
        <v>151</v>
      </c>
      <c r="AK35" s="106" t="s">
        <v>152</v>
      </c>
    </row>
    <row r="36" spans="1:37">
      <c r="D36" s="5" t="s">
        <v>192</v>
      </c>
      <c r="E36" s="9"/>
      <c r="F36" s="2"/>
      <c r="G36" s="8"/>
      <c r="H36" s="8"/>
      <c r="I36" s="8"/>
      <c r="J36" s="8"/>
      <c r="K36" s="7"/>
      <c r="L36" s="7"/>
      <c r="M36" s="9"/>
      <c r="N36" s="9"/>
      <c r="O36" s="2"/>
      <c r="P36" s="2"/>
      <c r="Q36" s="9"/>
      <c r="R36" s="9"/>
      <c r="S36" s="9"/>
      <c r="T36" s="6"/>
      <c r="U36" s="6"/>
      <c r="V36" s="6" t="s">
        <v>0</v>
      </c>
      <c r="W36" s="1"/>
      <c r="X36" s="2"/>
    </row>
    <row r="37" spans="1:37" ht="25.5">
      <c r="A37" s="128">
        <v>8</v>
      </c>
      <c r="B37" s="129" t="s">
        <v>155</v>
      </c>
      <c r="C37" s="130" t="s">
        <v>193</v>
      </c>
      <c r="D37" s="131" t="s">
        <v>194</v>
      </c>
      <c r="E37" s="132">
        <v>38.374000000000002</v>
      </c>
      <c r="F37" s="133" t="s">
        <v>169</v>
      </c>
      <c r="K37" s="135">
        <v>2.9749999999999999E-2</v>
      </c>
      <c r="L37" s="135">
        <f>E37*K37</f>
        <v>1.1416265000000001</v>
      </c>
      <c r="N37" s="132">
        <f>E37*M37</f>
        <v>0</v>
      </c>
      <c r="O37" s="133">
        <v>20</v>
      </c>
      <c r="P37" s="133" t="s">
        <v>148</v>
      </c>
      <c r="V37" s="136" t="s">
        <v>108</v>
      </c>
      <c r="W37" s="137">
        <v>15.35</v>
      </c>
      <c r="X37" s="130" t="s">
        <v>195</v>
      </c>
      <c r="Y37" s="130" t="s">
        <v>193</v>
      </c>
      <c r="Z37" s="133" t="s">
        <v>191</v>
      </c>
      <c r="AB37" s="133">
        <v>1</v>
      </c>
      <c r="AJ37" s="106" t="s">
        <v>151</v>
      </c>
      <c r="AK37" s="106" t="s">
        <v>152</v>
      </c>
    </row>
    <row r="38" spans="1:37">
      <c r="D38" s="10" t="s">
        <v>196</v>
      </c>
      <c r="E38" s="9"/>
      <c r="F38" s="2"/>
      <c r="G38" s="8"/>
      <c r="H38" s="8"/>
      <c r="I38" s="8"/>
      <c r="J38" s="8"/>
      <c r="K38" s="7"/>
      <c r="L38" s="7"/>
      <c r="M38" s="9"/>
      <c r="N38" s="9"/>
      <c r="O38" s="2"/>
      <c r="P38" s="2"/>
      <c r="Q38" s="9"/>
      <c r="R38" s="9"/>
      <c r="S38" s="9"/>
      <c r="T38" s="6"/>
      <c r="U38" s="6"/>
      <c r="V38" s="6" t="s">
        <v>0</v>
      </c>
      <c r="W38" s="1"/>
      <c r="X38" s="2"/>
    </row>
    <row r="39" spans="1:37">
      <c r="D39" s="10" t="s">
        <v>153</v>
      </c>
      <c r="E39" s="9"/>
      <c r="F39" s="2"/>
      <c r="G39" s="8"/>
      <c r="H39" s="8"/>
      <c r="I39" s="8"/>
      <c r="J39" s="8"/>
      <c r="K39" s="7"/>
      <c r="L39" s="7"/>
      <c r="M39" s="9"/>
      <c r="N39" s="9"/>
      <c r="O39" s="2"/>
      <c r="P39" s="2"/>
      <c r="Q39" s="9"/>
      <c r="R39" s="9"/>
      <c r="S39" s="9"/>
      <c r="T39" s="6"/>
      <c r="U39" s="6"/>
      <c r="V39" s="6" t="s">
        <v>0</v>
      </c>
      <c r="W39" s="1"/>
      <c r="X39" s="2"/>
    </row>
    <row r="40" spans="1:37">
      <c r="D40" s="10" t="s">
        <v>197</v>
      </c>
      <c r="E40" s="9"/>
      <c r="F40" s="2"/>
      <c r="G40" s="8"/>
      <c r="H40" s="8"/>
      <c r="I40" s="8"/>
      <c r="J40" s="8"/>
      <c r="K40" s="7"/>
      <c r="L40" s="7"/>
      <c r="M40" s="9"/>
      <c r="N40" s="9"/>
      <c r="O40" s="2"/>
      <c r="P40" s="2"/>
      <c r="Q40" s="9"/>
      <c r="R40" s="9"/>
      <c r="S40" s="9"/>
      <c r="T40" s="6"/>
      <c r="U40" s="6"/>
      <c r="V40" s="6" t="s">
        <v>0</v>
      </c>
      <c r="W40" s="1"/>
      <c r="X40" s="2"/>
    </row>
    <row r="41" spans="1:37">
      <c r="D41" s="5" t="s">
        <v>198</v>
      </c>
      <c r="E41" s="9"/>
      <c r="F41" s="2"/>
      <c r="G41" s="8"/>
      <c r="H41" s="8"/>
      <c r="I41" s="8"/>
      <c r="J41" s="8"/>
      <c r="K41" s="7"/>
      <c r="L41" s="7"/>
      <c r="M41" s="9"/>
      <c r="N41" s="9"/>
      <c r="O41" s="2"/>
      <c r="P41" s="2"/>
      <c r="Q41" s="9"/>
      <c r="R41" s="9"/>
      <c r="S41" s="9"/>
      <c r="T41" s="6"/>
      <c r="U41" s="6"/>
      <c r="V41" s="6" t="s">
        <v>0</v>
      </c>
      <c r="W41" s="1"/>
      <c r="X41" s="2"/>
    </row>
    <row r="42" spans="1:37">
      <c r="D42" s="10" t="s">
        <v>199</v>
      </c>
      <c r="E42" s="9"/>
      <c r="F42" s="2"/>
      <c r="G42" s="8"/>
      <c r="H42" s="8"/>
      <c r="I42" s="8"/>
      <c r="J42" s="8"/>
      <c r="K42" s="7"/>
      <c r="L42" s="7"/>
      <c r="M42" s="9"/>
      <c r="N42" s="9"/>
      <c r="O42" s="2"/>
      <c r="P42" s="2"/>
      <c r="Q42" s="9"/>
      <c r="R42" s="9"/>
      <c r="S42" s="9"/>
      <c r="T42" s="6"/>
      <c r="U42" s="6"/>
      <c r="V42" s="6" t="s">
        <v>0</v>
      </c>
      <c r="W42" s="1"/>
      <c r="X42" s="2"/>
    </row>
    <row r="43" spans="1:37">
      <c r="D43" s="10" t="s">
        <v>200</v>
      </c>
      <c r="E43" s="9"/>
      <c r="F43" s="2"/>
      <c r="G43" s="8"/>
      <c r="H43" s="8"/>
      <c r="I43" s="8"/>
      <c r="J43" s="8"/>
      <c r="K43" s="7"/>
      <c r="L43" s="7"/>
      <c r="M43" s="9"/>
      <c r="N43" s="9"/>
      <c r="O43" s="2"/>
      <c r="P43" s="2"/>
      <c r="Q43" s="9"/>
      <c r="R43" s="9"/>
      <c r="S43" s="9"/>
      <c r="T43" s="6"/>
      <c r="U43" s="6"/>
      <c r="V43" s="6" t="s">
        <v>0</v>
      </c>
      <c r="W43" s="1"/>
      <c r="X43" s="2"/>
    </row>
    <row r="44" spans="1:37">
      <c r="D44" s="10" t="s">
        <v>201</v>
      </c>
      <c r="E44" s="9"/>
      <c r="F44" s="2"/>
      <c r="G44" s="8"/>
      <c r="H44" s="8"/>
      <c r="I44" s="8"/>
      <c r="J44" s="8"/>
      <c r="K44" s="7"/>
      <c r="L44" s="7"/>
      <c r="M44" s="9"/>
      <c r="N44" s="9"/>
      <c r="O44" s="2"/>
      <c r="P44" s="2"/>
      <c r="Q44" s="9"/>
      <c r="R44" s="9"/>
      <c r="S44" s="9"/>
      <c r="T44" s="6"/>
      <c r="U44" s="6"/>
      <c r="V44" s="6" t="s">
        <v>0</v>
      </c>
      <c r="W44" s="1"/>
      <c r="X44" s="2"/>
    </row>
    <row r="45" spans="1:37">
      <c r="D45" s="10" t="s">
        <v>202</v>
      </c>
      <c r="E45" s="9"/>
      <c r="F45" s="2"/>
      <c r="G45" s="8"/>
      <c r="H45" s="8"/>
      <c r="I45" s="8"/>
      <c r="J45" s="8"/>
      <c r="K45" s="7"/>
      <c r="L45" s="7"/>
      <c r="M45" s="9"/>
      <c r="N45" s="9"/>
      <c r="O45" s="2"/>
      <c r="P45" s="2"/>
      <c r="Q45" s="9"/>
      <c r="R45" s="9"/>
      <c r="S45" s="9"/>
      <c r="T45" s="6"/>
      <c r="U45" s="6"/>
      <c r="V45" s="6" t="s">
        <v>0</v>
      </c>
      <c r="W45" s="1"/>
      <c r="X45" s="2"/>
    </row>
    <row r="46" spans="1:37" ht="25.5">
      <c r="A46" s="128">
        <v>9</v>
      </c>
      <c r="B46" s="129" t="s">
        <v>155</v>
      </c>
      <c r="C46" s="130" t="s">
        <v>203</v>
      </c>
      <c r="D46" s="131" t="s">
        <v>204</v>
      </c>
      <c r="E46" s="132">
        <v>52.503999999999998</v>
      </c>
      <c r="F46" s="133" t="s">
        <v>169</v>
      </c>
      <c r="K46" s="135">
        <v>4.8500000000000001E-3</v>
      </c>
      <c r="L46" s="135">
        <f>E46*K46</f>
        <v>0.25464439999999999</v>
      </c>
      <c r="N46" s="132">
        <f>E46*M46</f>
        <v>0</v>
      </c>
      <c r="O46" s="133">
        <v>20</v>
      </c>
      <c r="P46" s="133" t="s">
        <v>148</v>
      </c>
      <c r="V46" s="136" t="s">
        <v>108</v>
      </c>
      <c r="W46" s="137">
        <v>12.337999999999999</v>
      </c>
      <c r="X46" s="130" t="s">
        <v>205</v>
      </c>
      <c r="Y46" s="130" t="s">
        <v>203</v>
      </c>
      <c r="Z46" s="133" t="s">
        <v>191</v>
      </c>
      <c r="AB46" s="133">
        <v>1</v>
      </c>
      <c r="AJ46" s="106" t="s">
        <v>151</v>
      </c>
      <c r="AK46" s="106" t="s">
        <v>152</v>
      </c>
    </row>
    <row r="47" spans="1:37">
      <c r="D47" s="10" t="s">
        <v>206</v>
      </c>
      <c r="E47" s="9"/>
      <c r="F47" s="2"/>
      <c r="G47" s="8"/>
      <c r="H47" s="8"/>
      <c r="I47" s="8"/>
      <c r="J47" s="8"/>
      <c r="K47" s="7"/>
      <c r="L47" s="7"/>
      <c r="M47" s="9"/>
      <c r="N47" s="9"/>
      <c r="O47" s="2"/>
      <c r="P47" s="2"/>
      <c r="Q47" s="9"/>
      <c r="R47" s="9"/>
      <c r="S47" s="9"/>
      <c r="T47" s="6"/>
      <c r="U47" s="6"/>
      <c r="V47" s="6" t="s">
        <v>0</v>
      </c>
      <c r="W47" s="1"/>
      <c r="X47" s="2"/>
    </row>
    <row r="48" spans="1:37">
      <c r="D48" s="10" t="s">
        <v>207</v>
      </c>
      <c r="E48" s="9"/>
      <c r="F48" s="2"/>
      <c r="G48" s="8"/>
      <c r="H48" s="8"/>
      <c r="I48" s="8"/>
      <c r="J48" s="8"/>
      <c r="K48" s="7"/>
      <c r="L48" s="7"/>
      <c r="M48" s="9"/>
      <c r="N48" s="9"/>
      <c r="O48" s="2"/>
      <c r="P48" s="2"/>
      <c r="Q48" s="9"/>
      <c r="R48" s="9"/>
      <c r="S48" s="9"/>
      <c r="T48" s="6"/>
      <c r="U48" s="6"/>
      <c r="V48" s="6" t="s">
        <v>0</v>
      </c>
      <c r="W48" s="1"/>
      <c r="X48" s="2"/>
    </row>
    <row r="49" spans="1:37">
      <c r="D49" s="5" t="s">
        <v>208</v>
      </c>
      <c r="E49" s="9"/>
      <c r="F49" s="2"/>
      <c r="G49" s="8"/>
      <c r="H49" s="8"/>
      <c r="I49" s="8"/>
      <c r="J49" s="8"/>
      <c r="K49" s="7"/>
      <c r="L49" s="7"/>
      <c r="M49" s="9"/>
      <c r="N49" s="9"/>
      <c r="O49" s="2"/>
      <c r="P49" s="2"/>
      <c r="Q49" s="9"/>
      <c r="R49" s="9"/>
      <c r="S49" s="9"/>
      <c r="T49" s="6"/>
      <c r="U49" s="6"/>
      <c r="V49" s="6" t="s">
        <v>0</v>
      </c>
      <c r="W49" s="1"/>
      <c r="X49" s="2"/>
    </row>
    <row r="50" spans="1:37" ht="25.5">
      <c r="A50" s="128">
        <v>10</v>
      </c>
      <c r="B50" s="129" t="s">
        <v>155</v>
      </c>
      <c r="C50" s="130" t="s">
        <v>209</v>
      </c>
      <c r="D50" s="131" t="s">
        <v>210</v>
      </c>
      <c r="E50" s="132">
        <v>72.203999999999994</v>
      </c>
      <c r="F50" s="133" t="s">
        <v>169</v>
      </c>
      <c r="K50" s="135">
        <v>4.4600000000000004E-3</v>
      </c>
      <c r="L50" s="135">
        <f>E50*K50</f>
        <v>0.32202984000000001</v>
      </c>
      <c r="N50" s="132">
        <f>E50*M50</f>
        <v>0</v>
      </c>
      <c r="O50" s="133">
        <v>20</v>
      </c>
      <c r="P50" s="133" t="s">
        <v>148</v>
      </c>
      <c r="V50" s="136" t="s">
        <v>108</v>
      </c>
      <c r="W50" s="137">
        <v>19.062000000000001</v>
      </c>
      <c r="X50" s="130" t="s">
        <v>211</v>
      </c>
      <c r="Y50" s="130" t="s">
        <v>209</v>
      </c>
      <c r="Z50" s="133" t="s">
        <v>191</v>
      </c>
      <c r="AB50" s="133">
        <v>1</v>
      </c>
      <c r="AJ50" s="106" t="s">
        <v>151</v>
      </c>
      <c r="AK50" s="106" t="s">
        <v>152</v>
      </c>
    </row>
    <row r="51" spans="1:37">
      <c r="A51" s="128">
        <v>11</v>
      </c>
      <c r="B51" s="129" t="s">
        <v>155</v>
      </c>
      <c r="C51" s="130" t="s">
        <v>212</v>
      </c>
      <c r="D51" s="131" t="s">
        <v>213</v>
      </c>
      <c r="E51" s="132">
        <v>150.04</v>
      </c>
      <c r="F51" s="133" t="s">
        <v>169</v>
      </c>
      <c r="K51" s="135">
        <v>1.4999999999999999E-4</v>
      </c>
      <c r="L51" s="135">
        <f>E51*K51</f>
        <v>2.2505999999999998E-2</v>
      </c>
      <c r="N51" s="132">
        <f>E51*M51</f>
        <v>0</v>
      </c>
      <c r="O51" s="133">
        <v>20</v>
      </c>
      <c r="P51" s="133" t="s">
        <v>148</v>
      </c>
      <c r="V51" s="136" t="s">
        <v>108</v>
      </c>
      <c r="W51" s="137">
        <v>5.101</v>
      </c>
      <c r="X51" s="130" t="s">
        <v>214</v>
      </c>
      <c r="Y51" s="130" t="s">
        <v>212</v>
      </c>
      <c r="Z51" s="133" t="s">
        <v>183</v>
      </c>
      <c r="AB51" s="133">
        <v>1</v>
      </c>
      <c r="AJ51" s="106" t="s">
        <v>151</v>
      </c>
      <c r="AK51" s="106" t="s">
        <v>152</v>
      </c>
    </row>
    <row r="52" spans="1:37">
      <c r="D52" s="10" t="s">
        <v>215</v>
      </c>
      <c r="E52" s="9"/>
      <c r="F52" s="2"/>
      <c r="G52" s="8"/>
      <c r="H52" s="8"/>
      <c r="I52" s="8"/>
      <c r="J52" s="8"/>
      <c r="K52" s="7"/>
      <c r="L52" s="7"/>
      <c r="M52" s="9"/>
      <c r="N52" s="9"/>
      <c r="O52" s="2"/>
      <c r="P52" s="2"/>
      <c r="Q52" s="9"/>
      <c r="R52" s="9"/>
      <c r="S52" s="9"/>
      <c r="T52" s="6"/>
      <c r="U52" s="6"/>
      <c r="V52" s="6" t="s">
        <v>0</v>
      </c>
      <c r="W52" s="1"/>
      <c r="X52" s="2"/>
    </row>
    <row r="53" spans="1:37" ht="25.5">
      <c r="A53" s="128">
        <v>12</v>
      </c>
      <c r="B53" s="129" t="s">
        <v>155</v>
      </c>
      <c r="C53" s="130" t="s">
        <v>216</v>
      </c>
      <c r="D53" s="131" t="s">
        <v>217</v>
      </c>
      <c r="E53" s="132">
        <v>150.04</v>
      </c>
      <c r="F53" s="133" t="s">
        <v>169</v>
      </c>
      <c r="K53" s="135">
        <v>3.78E-2</v>
      </c>
      <c r="L53" s="135">
        <f>E53*K53</f>
        <v>5.6715119999999999</v>
      </c>
      <c r="N53" s="132">
        <f>E53*M53</f>
        <v>0</v>
      </c>
      <c r="O53" s="133">
        <v>20</v>
      </c>
      <c r="P53" s="133" t="s">
        <v>148</v>
      </c>
      <c r="V53" s="136" t="s">
        <v>108</v>
      </c>
      <c r="W53" s="137">
        <v>44.112000000000002</v>
      </c>
      <c r="X53" s="130" t="s">
        <v>218</v>
      </c>
      <c r="Y53" s="130" t="s">
        <v>216</v>
      </c>
      <c r="Z53" s="133" t="s">
        <v>219</v>
      </c>
      <c r="AB53" s="133">
        <v>1</v>
      </c>
      <c r="AJ53" s="106" t="s">
        <v>151</v>
      </c>
      <c r="AK53" s="106" t="s">
        <v>152</v>
      </c>
    </row>
    <row r="54" spans="1:37">
      <c r="D54" s="10" t="s">
        <v>220</v>
      </c>
      <c r="E54" s="9"/>
      <c r="F54" s="2"/>
      <c r="G54" s="8"/>
      <c r="H54" s="8"/>
      <c r="I54" s="8"/>
      <c r="J54" s="8"/>
      <c r="K54" s="7"/>
      <c r="L54" s="7"/>
      <c r="M54" s="9"/>
      <c r="N54" s="9"/>
      <c r="O54" s="2"/>
      <c r="P54" s="2"/>
      <c r="Q54" s="9"/>
      <c r="R54" s="9"/>
      <c r="S54" s="9"/>
      <c r="T54" s="6"/>
      <c r="U54" s="6"/>
      <c r="V54" s="6" t="s">
        <v>0</v>
      </c>
      <c r="W54" s="1"/>
      <c r="X54" s="2"/>
    </row>
    <row r="55" spans="1:37">
      <c r="D55" s="5" t="s">
        <v>153</v>
      </c>
      <c r="E55" s="9"/>
      <c r="F55" s="2"/>
      <c r="G55" s="8"/>
      <c r="H55" s="8"/>
      <c r="I55" s="8"/>
      <c r="J55" s="8"/>
      <c r="K55" s="7"/>
      <c r="L55" s="7"/>
      <c r="M55" s="9"/>
      <c r="N55" s="9"/>
      <c r="O55" s="2"/>
      <c r="P55" s="2"/>
      <c r="Q55" s="9"/>
      <c r="R55" s="9"/>
      <c r="S55" s="9"/>
      <c r="T55" s="6"/>
      <c r="U55" s="6"/>
      <c r="V55" s="6" t="s">
        <v>0</v>
      </c>
      <c r="W55" s="1"/>
      <c r="X55" s="2"/>
    </row>
    <row r="56" spans="1:37">
      <c r="D56" s="10" t="s">
        <v>221</v>
      </c>
      <c r="E56" s="9"/>
      <c r="F56" s="2"/>
      <c r="G56" s="8"/>
      <c r="H56" s="8"/>
      <c r="I56" s="8"/>
      <c r="J56" s="8"/>
      <c r="K56" s="7"/>
      <c r="L56" s="7"/>
      <c r="M56" s="9"/>
      <c r="N56" s="9"/>
      <c r="O56" s="2"/>
      <c r="P56" s="2"/>
      <c r="Q56" s="9"/>
      <c r="R56" s="9"/>
      <c r="S56" s="9"/>
      <c r="T56" s="6"/>
      <c r="U56" s="6"/>
      <c r="V56" s="6" t="s">
        <v>0</v>
      </c>
      <c r="W56" s="1"/>
      <c r="X56" s="2"/>
    </row>
    <row r="57" spans="1:37">
      <c r="D57" s="5" t="s">
        <v>222</v>
      </c>
      <c r="E57" s="9"/>
      <c r="F57" s="2"/>
      <c r="G57" s="8"/>
      <c r="H57" s="8"/>
      <c r="I57" s="8"/>
      <c r="J57" s="8"/>
      <c r="K57" s="7"/>
      <c r="L57" s="7"/>
      <c r="M57" s="9"/>
      <c r="N57" s="9"/>
      <c r="O57" s="2"/>
      <c r="P57" s="2"/>
      <c r="Q57" s="9"/>
      <c r="R57" s="9"/>
      <c r="S57" s="9"/>
      <c r="T57" s="6"/>
      <c r="U57" s="6"/>
      <c r="V57" s="6" t="s">
        <v>0</v>
      </c>
      <c r="W57" s="1"/>
      <c r="X57" s="2"/>
    </row>
    <row r="58" spans="1:37">
      <c r="D58" s="5" t="s">
        <v>223</v>
      </c>
      <c r="E58" s="9"/>
      <c r="F58" s="2"/>
      <c r="G58" s="8"/>
      <c r="H58" s="8"/>
      <c r="I58" s="8"/>
      <c r="J58" s="8"/>
      <c r="K58" s="7"/>
      <c r="L58" s="7"/>
      <c r="M58" s="9"/>
      <c r="N58" s="9"/>
      <c r="O58" s="2"/>
      <c r="P58" s="2"/>
      <c r="Q58" s="9"/>
      <c r="R58" s="9"/>
      <c r="S58" s="9"/>
      <c r="T58" s="6"/>
      <c r="U58" s="6"/>
      <c r="V58" s="6" t="s">
        <v>0</v>
      </c>
      <c r="W58" s="1"/>
      <c r="X58" s="2"/>
    </row>
    <row r="59" spans="1:37">
      <c r="D59" s="10" t="s">
        <v>177</v>
      </c>
      <c r="E59" s="9"/>
      <c r="F59" s="2"/>
      <c r="G59" s="8"/>
      <c r="H59" s="8"/>
      <c r="I59" s="8"/>
      <c r="J59" s="8"/>
      <c r="K59" s="7"/>
      <c r="L59" s="7"/>
      <c r="M59" s="9"/>
      <c r="N59" s="9"/>
      <c r="O59" s="2"/>
      <c r="P59" s="2"/>
      <c r="Q59" s="9"/>
      <c r="R59" s="9"/>
      <c r="S59" s="9"/>
      <c r="T59" s="6"/>
      <c r="U59" s="6"/>
      <c r="V59" s="6" t="s">
        <v>0</v>
      </c>
      <c r="W59" s="1"/>
      <c r="X59" s="2"/>
    </row>
    <row r="60" spans="1:37">
      <c r="D60" s="10" t="s">
        <v>224</v>
      </c>
      <c r="E60" s="9"/>
      <c r="F60" s="2"/>
      <c r="G60" s="8"/>
      <c r="H60" s="8"/>
      <c r="I60" s="8"/>
      <c r="J60" s="8"/>
      <c r="K60" s="7"/>
      <c r="L60" s="7"/>
      <c r="M60" s="9"/>
      <c r="N60" s="9"/>
      <c r="O60" s="2"/>
      <c r="P60" s="2"/>
      <c r="Q60" s="9"/>
      <c r="R60" s="9"/>
      <c r="S60" s="9"/>
      <c r="T60" s="6"/>
      <c r="U60" s="6"/>
      <c r="V60" s="6" t="s">
        <v>0</v>
      </c>
      <c r="W60" s="1"/>
      <c r="X60" s="2"/>
    </row>
    <row r="61" spans="1:37">
      <c r="A61" s="128">
        <v>13</v>
      </c>
      <c r="B61" s="129" t="s">
        <v>155</v>
      </c>
      <c r="C61" s="130" t="s">
        <v>225</v>
      </c>
      <c r="D61" s="131" t="s">
        <v>226</v>
      </c>
      <c r="E61" s="132">
        <v>172.54599999999999</v>
      </c>
      <c r="F61" s="133" t="s">
        <v>169</v>
      </c>
      <c r="K61" s="135">
        <v>1.2E-4</v>
      </c>
      <c r="L61" s="135">
        <f>E61*K61</f>
        <v>2.0705519999999998E-2</v>
      </c>
      <c r="N61" s="132">
        <f>E61*M61</f>
        <v>0</v>
      </c>
      <c r="O61" s="133">
        <v>20</v>
      </c>
      <c r="P61" s="133" t="s">
        <v>148</v>
      </c>
      <c r="V61" s="136" t="s">
        <v>108</v>
      </c>
      <c r="W61" s="137">
        <v>4.141</v>
      </c>
      <c r="X61" s="130" t="s">
        <v>227</v>
      </c>
      <c r="Y61" s="130" t="s">
        <v>225</v>
      </c>
      <c r="Z61" s="133" t="s">
        <v>183</v>
      </c>
      <c r="AB61" s="133">
        <v>1</v>
      </c>
      <c r="AJ61" s="106" t="s">
        <v>151</v>
      </c>
      <c r="AK61" s="106" t="s">
        <v>152</v>
      </c>
    </row>
    <row r="62" spans="1:37">
      <c r="D62" s="10" t="s">
        <v>228</v>
      </c>
      <c r="E62" s="9"/>
      <c r="F62" s="2"/>
      <c r="G62" s="8"/>
      <c r="H62" s="8"/>
      <c r="I62" s="8"/>
      <c r="J62" s="8"/>
      <c r="K62" s="7"/>
      <c r="L62" s="7"/>
      <c r="M62" s="9"/>
      <c r="N62" s="9"/>
      <c r="O62" s="2"/>
      <c r="P62" s="2"/>
      <c r="Q62" s="9"/>
      <c r="R62" s="9"/>
      <c r="S62" s="9"/>
      <c r="T62" s="6"/>
      <c r="U62" s="6"/>
      <c r="V62" s="6" t="s">
        <v>0</v>
      </c>
      <c r="W62" s="1"/>
      <c r="X62" s="2"/>
    </row>
    <row r="63" spans="1:37" ht="25.5">
      <c r="A63" s="128">
        <v>14</v>
      </c>
      <c r="B63" s="129" t="s">
        <v>155</v>
      </c>
      <c r="C63" s="130" t="s">
        <v>229</v>
      </c>
      <c r="D63" s="131" t="s">
        <v>230</v>
      </c>
      <c r="E63" s="132">
        <v>5</v>
      </c>
      <c r="F63" s="133" t="s">
        <v>158</v>
      </c>
      <c r="K63" s="135">
        <v>5.9999999999999995E-4</v>
      </c>
      <c r="L63" s="135">
        <f>E63*K63</f>
        <v>2.9999999999999996E-3</v>
      </c>
      <c r="N63" s="132">
        <f>E63*M63</f>
        <v>0</v>
      </c>
      <c r="O63" s="133">
        <v>20</v>
      </c>
      <c r="P63" s="133" t="s">
        <v>148</v>
      </c>
      <c r="V63" s="136" t="s">
        <v>108</v>
      </c>
      <c r="W63" s="137">
        <v>4.2</v>
      </c>
      <c r="X63" s="130" t="s">
        <v>231</v>
      </c>
      <c r="Y63" s="130" t="s">
        <v>229</v>
      </c>
      <c r="Z63" s="133" t="s">
        <v>232</v>
      </c>
      <c r="AB63" s="133">
        <v>1</v>
      </c>
      <c r="AJ63" s="106" t="s">
        <v>151</v>
      </c>
      <c r="AK63" s="106" t="s">
        <v>152</v>
      </c>
    </row>
    <row r="64" spans="1:37">
      <c r="D64" s="10" t="s">
        <v>233</v>
      </c>
      <c r="E64" s="9"/>
      <c r="F64" s="2"/>
      <c r="G64" s="8"/>
      <c r="H64" s="8"/>
      <c r="I64" s="8"/>
      <c r="J64" s="8"/>
      <c r="K64" s="7"/>
      <c r="L64" s="7"/>
      <c r="M64" s="9"/>
      <c r="N64" s="9"/>
      <c r="O64" s="2"/>
      <c r="P64" s="2"/>
      <c r="Q64" s="9"/>
      <c r="R64" s="9"/>
      <c r="S64" s="9"/>
      <c r="T64" s="6"/>
      <c r="U64" s="6"/>
      <c r="V64" s="6" t="s">
        <v>0</v>
      </c>
      <c r="W64" s="1"/>
      <c r="X64" s="2"/>
    </row>
    <row r="65" spans="1:37">
      <c r="A65" s="128">
        <v>15</v>
      </c>
      <c r="B65" s="11" t="s">
        <v>234</v>
      </c>
      <c r="C65" s="3" t="s">
        <v>235</v>
      </c>
      <c r="D65" s="131" t="s">
        <v>236</v>
      </c>
      <c r="E65" s="132">
        <v>1</v>
      </c>
      <c r="F65" s="133" t="s">
        <v>158</v>
      </c>
      <c r="K65" s="135">
        <v>1.0999999999999999E-2</v>
      </c>
      <c r="L65" s="135">
        <f>E65*K65</f>
        <v>1.0999999999999999E-2</v>
      </c>
      <c r="N65" s="132">
        <f>E65*M65</f>
        <v>0</v>
      </c>
      <c r="O65" s="133">
        <v>20</v>
      </c>
      <c r="P65" s="133" t="s">
        <v>148</v>
      </c>
      <c r="V65" s="136" t="s">
        <v>101</v>
      </c>
      <c r="X65" s="130" t="s">
        <v>235</v>
      </c>
      <c r="Y65" s="130" t="s">
        <v>235</v>
      </c>
      <c r="Z65" s="133" t="s">
        <v>237</v>
      </c>
      <c r="AA65" s="130" t="s">
        <v>148</v>
      </c>
      <c r="AB65" s="133">
        <v>8</v>
      </c>
      <c r="AJ65" s="106" t="s">
        <v>238</v>
      </c>
      <c r="AK65" s="106" t="s">
        <v>152</v>
      </c>
    </row>
    <row r="66" spans="1:37">
      <c r="A66" s="128">
        <v>16</v>
      </c>
      <c r="B66" s="11" t="s">
        <v>234</v>
      </c>
      <c r="C66" s="3" t="s">
        <v>239</v>
      </c>
      <c r="D66" s="131" t="s">
        <v>240</v>
      </c>
      <c r="E66" s="132">
        <v>2</v>
      </c>
      <c r="F66" s="133" t="s">
        <v>158</v>
      </c>
      <c r="K66" s="135">
        <v>1.0999999999999999E-2</v>
      </c>
      <c r="L66" s="135">
        <f>E66*K66</f>
        <v>2.1999999999999999E-2</v>
      </c>
      <c r="N66" s="132">
        <f>E66*M66</f>
        <v>0</v>
      </c>
      <c r="O66" s="133">
        <v>20</v>
      </c>
      <c r="P66" s="133" t="s">
        <v>148</v>
      </c>
      <c r="V66" s="136" t="s">
        <v>101</v>
      </c>
      <c r="X66" s="130" t="s">
        <v>239</v>
      </c>
      <c r="Y66" s="130" t="s">
        <v>239</v>
      </c>
      <c r="Z66" s="133" t="s">
        <v>237</v>
      </c>
      <c r="AA66" s="130" t="s">
        <v>148</v>
      </c>
      <c r="AB66" s="133">
        <v>8</v>
      </c>
      <c r="AJ66" s="106" t="s">
        <v>238</v>
      </c>
      <c r="AK66" s="106" t="s">
        <v>152</v>
      </c>
    </row>
    <row r="67" spans="1:37">
      <c r="A67" s="128">
        <v>17</v>
      </c>
      <c r="B67" s="11" t="s">
        <v>234</v>
      </c>
      <c r="C67" s="3" t="s">
        <v>241</v>
      </c>
      <c r="D67" s="131" t="s">
        <v>242</v>
      </c>
      <c r="E67" s="132">
        <v>2</v>
      </c>
      <c r="F67" s="133" t="s">
        <v>158</v>
      </c>
      <c r="K67" s="135">
        <v>1.0999999999999999E-2</v>
      </c>
      <c r="L67" s="135">
        <f>E67*K67</f>
        <v>2.1999999999999999E-2</v>
      </c>
      <c r="N67" s="132">
        <f>E67*M67</f>
        <v>0</v>
      </c>
      <c r="O67" s="133">
        <v>20</v>
      </c>
      <c r="P67" s="133" t="s">
        <v>148</v>
      </c>
      <c r="V67" s="136" t="s">
        <v>101</v>
      </c>
      <c r="X67" s="130" t="s">
        <v>241</v>
      </c>
      <c r="Y67" s="130" t="s">
        <v>241</v>
      </c>
      <c r="Z67" s="133" t="s">
        <v>237</v>
      </c>
      <c r="AA67" s="130" t="s">
        <v>148</v>
      </c>
      <c r="AB67" s="133">
        <v>8</v>
      </c>
      <c r="AJ67" s="106" t="s">
        <v>238</v>
      </c>
      <c r="AK67" s="106" t="s">
        <v>152</v>
      </c>
    </row>
    <row r="68" spans="1:37">
      <c r="D68" s="4" t="s">
        <v>243</v>
      </c>
      <c r="E68" s="168">
        <f>J68</f>
        <v>0</v>
      </c>
      <c r="H68" s="168"/>
      <c r="I68" s="168"/>
      <c r="J68" s="168"/>
      <c r="L68" s="169">
        <f>SUM(L34:L67)</f>
        <v>7.4943416000000003</v>
      </c>
      <c r="N68" s="170">
        <f>SUM(N34:N67)</f>
        <v>0</v>
      </c>
      <c r="W68" s="137">
        <f>SUM(W34:W67)</f>
        <v>109.39100000000002</v>
      </c>
    </row>
    <row r="70" spans="1:37">
      <c r="B70" s="130" t="s">
        <v>244</v>
      </c>
    </row>
    <row r="71" spans="1:37">
      <c r="A71" s="128">
        <v>18</v>
      </c>
      <c r="B71" s="129" t="s">
        <v>245</v>
      </c>
      <c r="C71" s="130" t="s">
        <v>246</v>
      </c>
      <c r="D71" s="131" t="s">
        <v>247</v>
      </c>
      <c r="E71" s="132">
        <v>39.659999999999997</v>
      </c>
      <c r="F71" s="133" t="s">
        <v>169</v>
      </c>
      <c r="K71" s="135">
        <v>5.8799999999999998E-3</v>
      </c>
      <c r="L71" s="135">
        <f>E71*K71</f>
        <v>0.23320079999999999</v>
      </c>
      <c r="N71" s="132">
        <f>E71*M71</f>
        <v>0</v>
      </c>
      <c r="O71" s="133">
        <v>20</v>
      </c>
      <c r="P71" s="133" t="s">
        <v>148</v>
      </c>
      <c r="V71" s="136" t="s">
        <v>108</v>
      </c>
      <c r="W71" s="137">
        <v>13.404999999999999</v>
      </c>
      <c r="X71" s="130" t="s">
        <v>248</v>
      </c>
      <c r="Y71" s="130" t="s">
        <v>246</v>
      </c>
      <c r="Z71" s="133" t="s">
        <v>249</v>
      </c>
      <c r="AB71" s="133">
        <v>1</v>
      </c>
      <c r="AJ71" s="106" t="s">
        <v>151</v>
      </c>
      <c r="AK71" s="106" t="s">
        <v>152</v>
      </c>
    </row>
    <row r="72" spans="1:37">
      <c r="D72" s="10" t="s">
        <v>250</v>
      </c>
      <c r="E72" s="9"/>
      <c r="F72" s="2"/>
      <c r="G72" s="8"/>
      <c r="H72" s="8"/>
      <c r="I72" s="8"/>
      <c r="J72" s="8"/>
      <c r="K72" s="7"/>
      <c r="L72" s="7"/>
      <c r="M72" s="9"/>
      <c r="N72" s="9"/>
      <c r="O72" s="2"/>
      <c r="P72" s="2"/>
      <c r="Q72" s="9"/>
      <c r="R72" s="9"/>
      <c r="S72" s="9"/>
      <c r="T72" s="6"/>
      <c r="U72" s="6"/>
      <c r="V72" s="6" t="s">
        <v>0</v>
      </c>
      <c r="W72" s="1"/>
      <c r="X72" s="2"/>
    </row>
    <row r="73" spans="1:37">
      <c r="D73" s="10" t="s">
        <v>153</v>
      </c>
      <c r="E73" s="9"/>
      <c r="F73" s="2"/>
      <c r="G73" s="8"/>
      <c r="H73" s="8"/>
      <c r="I73" s="8"/>
      <c r="J73" s="8"/>
      <c r="K73" s="7"/>
      <c r="L73" s="7"/>
      <c r="M73" s="9"/>
      <c r="N73" s="9"/>
      <c r="O73" s="2"/>
      <c r="P73" s="2"/>
      <c r="Q73" s="9"/>
      <c r="R73" s="9"/>
      <c r="S73" s="9"/>
      <c r="T73" s="6"/>
      <c r="U73" s="6"/>
      <c r="V73" s="6" t="s">
        <v>0</v>
      </c>
      <c r="W73" s="1"/>
      <c r="X73" s="2"/>
    </row>
    <row r="74" spans="1:37">
      <c r="D74" s="5" t="s">
        <v>251</v>
      </c>
      <c r="E74" s="9"/>
      <c r="F74" s="2"/>
      <c r="G74" s="8"/>
      <c r="H74" s="8"/>
      <c r="I74" s="8"/>
      <c r="J74" s="8"/>
      <c r="K74" s="7"/>
      <c r="L74" s="7"/>
      <c r="M74" s="9"/>
      <c r="N74" s="9"/>
      <c r="O74" s="2"/>
      <c r="P74" s="2"/>
      <c r="Q74" s="9"/>
      <c r="R74" s="9"/>
      <c r="S74" s="9"/>
      <c r="T74" s="6"/>
      <c r="U74" s="6"/>
      <c r="V74" s="6" t="s">
        <v>0</v>
      </c>
      <c r="W74" s="1"/>
      <c r="X74" s="2"/>
    </row>
    <row r="75" spans="1:37">
      <c r="D75" s="10" t="s">
        <v>252</v>
      </c>
      <c r="E75" s="9"/>
      <c r="F75" s="2"/>
      <c r="G75" s="8"/>
      <c r="H75" s="8"/>
      <c r="I75" s="8"/>
      <c r="J75" s="8"/>
      <c r="K75" s="7"/>
      <c r="L75" s="7"/>
      <c r="M75" s="9"/>
      <c r="N75" s="9"/>
      <c r="O75" s="2"/>
      <c r="P75" s="2"/>
      <c r="Q75" s="9"/>
      <c r="R75" s="9"/>
      <c r="S75" s="9"/>
      <c r="T75" s="6"/>
      <c r="U75" s="6"/>
      <c r="V75" s="6" t="s">
        <v>0</v>
      </c>
      <c r="W75" s="1"/>
      <c r="X75" s="2"/>
    </row>
    <row r="76" spans="1:37">
      <c r="D76" s="10" t="s">
        <v>201</v>
      </c>
      <c r="E76" s="9"/>
      <c r="F76" s="2"/>
      <c r="G76" s="8"/>
      <c r="H76" s="8"/>
      <c r="I76" s="8"/>
      <c r="J76" s="8"/>
      <c r="K76" s="7"/>
      <c r="L76" s="7"/>
      <c r="M76" s="9"/>
      <c r="N76" s="9"/>
      <c r="O76" s="2"/>
      <c r="P76" s="2"/>
      <c r="Q76" s="9"/>
      <c r="R76" s="9"/>
      <c r="S76" s="9"/>
      <c r="T76" s="6"/>
      <c r="U76" s="6"/>
      <c r="V76" s="6" t="s">
        <v>0</v>
      </c>
      <c r="W76" s="1"/>
      <c r="X76" s="2"/>
    </row>
    <row r="77" spans="1:37">
      <c r="D77" s="10" t="s">
        <v>224</v>
      </c>
      <c r="E77" s="9"/>
      <c r="F77" s="2"/>
      <c r="G77" s="8"/>
      <c r="H77" s="8"/>
      <c r="I77" s="8"/>
      <c r="J77" s="8"/>
      <c r="K77" s="7"/>
      <c r="L77" s="7"/>
      <c r="M77" s="9"/>
      <c r="N77" s="9"/>
      <c r="O77" s="2"/>
      <c r="P77" s="2"/>
      <c r="Q77" s="9"/>
      <c r="R77" s="9"/>
      <c r="S77" s="9"/>
      <c r="T77" s="6"/>
      <c r="U77" s="6"/>
      <c r="V77" s="6" t="s">
        <v>0</v>
      </c>
      <c r="W77" s="1"/>
      <c r="X77" s="2"/>
    </row>
    <row r="78" spans="1:37" ht="25.5">
      <c r="A78" s="128">
        <v>19</v>
      </c>
      <c r="B78" s="129" t="s">
        <v>155</v>
      </c>
      <c r="C78" s="130" t="s">
        <v>253</v>
      </c>
      <c r="D78" s="131" t="s">
        <v>254</v>
      </c>
      <c r="E78" s="132">
        <v>150.04</v>
      </c>
      <c r="F78" s="133" t="s">
        <v>169</v>
      </c>
      <c r="K78" s="135">
        <v>2.0000000000000002E-5</v>
      </c>
      <c r="L78" s="135">
        <f>E78*K78</f>
        <v>3.0008000000000001E-3</v>
      </c>
      <c r="N78" s="132">
        <f>E78*M78</f>
        <v>0</v>
      </c>
      <c r="O78" s="133">
        <v>20</v>
      </c>
      <c r="P78" s="133" t="s">
        <v>148</v>
      </c>
      <c r="V78" s="136" t="s">
        <v>108</v>
      </c>
      <c r="W78" s="137">
        <v>42.460999999999999</v>
      </c>
      <c r="X78" s="130" t="s">
        <v>255</v>
      </c>
      <c r="Y78" s="130" t="s">
        <v>253</v>
      </c>
      <c r="Z78" s="133" t="s">
        <v>256</v>
      </c>
      <c r="AB78" s="133">
        <v>1</v>
      </c>
      <c r="AJ78" s="106" t="s">
        <v>151</v>
      </c>
      <c r="AK78" s="106" t="s">
        <v>152</v>
      </c>
    </row>
    <row r="79" spans="1:37">
      <c r="D79" s="10" t="s">
        <v>257</v>
      </c>
      <c r="E79" s="9"/>
      <c r="F79" s="2"/>
      <c r="G79" s="8"/>
      <c r="H79" s="8"/>
      <c r="I79" s="8"/>
      <c r="J79" s="8"/>
      <c r="K79" s="7"/>
      <c r="L79" s="7"/>
      <c r="M79" s="9"/>
      <c r="N79" s="9"/>
      <c r="O79" s="2"/>
      <c r="P79" s="2"/>
      <c r="Q79" s="9"/>
      <c r="R79" s="9"/>
      <c r="S79" s="9"/>
      <c r="T79" s="6"/>
      <c r="U79" s="6"/>
      <c r="V79" s="6" t="s">
        <v>0</v>
      </c>
      <c r="W79" s="1"/>
      <c r="X79" s="2"/>
    </row>
    <row r="80" spans="1:37">
      <c r="D80" s="10" t="s">
        <v>224</v>
      </c>
      <c r="E80" s="9"/>
      <c r="F80" s="2"/>
      <c r="G80" s="8"/>
      <c r="H80" s="8"/>
      <c r="I80" s="8"/>
      <c r="J80" s="8"/>
      <c r="K80" s="7"/>
      <c r="L80" s="7"/>
      <c r="M80" s="9"/>
      <c r="N80" s="9"/>
      <c r="O80" s="2"/>
      <c r="P80" s="2"/>
      <c r="Q80" s="9"/>
      <c r="R80" s="9"/>
      <c r="S80" s="9"/>
      <c r="T80" s="6"/>
      <c r="U80" s="6"/>
      <c r="V80" s="6" t="s">
        <v>0</v>
      </c>
      <c r="W80" s="1"/>
      <c r="X80" s="2"/>
    </row>
    <row r="81" spans="1:37" ht="25.5">
      <c r="A81" s="128">
        <v>20</v>
      </c>
      <c r="B81" s="129" t="s">
        <v>258</v>
      </c>
      <c r="C81" s="130" t="s">
        <v>259</v>
      </c>
      <c r="D81" s="131" t="s">
        <v>260</v>
      </c>
      <c r="E81" s="132">
        <v>2.524</v>
      </c>
      <c r="F81" s="133" t="s">
        <v>169</v>
      </c>
      <c r="L81" s="135">
        <f>E81*K81</f>
        <v>0</v>
      </c>
      <c r="M81" s="132">
        <v>5.8999999999999997E-2</v>
      </c>
      <c r="N81" s="132">
        <f>E81*M81</f>
        <v>0.14891599999999999</v>
      </c>
      <c r="O81" s="133">
        <v>20</v>
      </c>
      <c r="P81" s="133" t="s">
        <v>148</v>
      </c>
      <c r="V81" s="136" t="s">
        <v>108</v>
      </c>
      <c r="W81" s="137">
        <v>1.2010000000000001</v>
      </c>
      <c r="X81" s="130" t="s">
        <v>261</v>
      </c>
      <c r="Y81" s="130" t="s">
        <v>259</v>
      </c>
      <c r="Z81" s="133" t="s">
        <v>262</v>
      </c>
      <c r="AB81" s="133">
        <v>1</v>
      </c>
      <c r="AJ81" s="106" t="s">
        <v>151</v>
      </c>
      <c r="AK81" s="106" t="s">
        <v>152</v>
      </c>
    </row>
    <row r="82" spans="1:37">
      <c r="D82" s="10" t="s">
        <v>263</v>
      </c>
      <c r="E82" s="9"/>
      <c r="F82" s="2"/>
      <c r="G82" s="8"/>
      <c r="H82" s="8"/>
      <c r="I82" s="8"/>
      <c r="J82" s="8"/>
      <c r="K82" s="7"/>
      <c r="L82" s="7"/>
      <c r="M82" s="9"/>
      <c r="N82" s="9"/>
      <c r="O82" s="2"/>
      <c r="P82" s="2"/>
      <c r="Q82" s="9"/>
      <c r="R82" s="9"/>
      <c r="S82" s="9"/>
      <c r="T82" s="6"/>
      <c r="U82" s="6"/>
      <c r="V82" s="6" t="s">
        <v>0</v>
      </c>
      <c r="W82" s="1"/>
      <c r="X82" s="2"/>
    </row>
    <row r="83" spans="1:37">
      <c r="D83" s="5" t="s">
        <v>264</v>
      </c>
      <c r="E83" s="9"/>
      <c r="F83" s="2"/>
      <c r="G83" s="8"/>
      <c r="H83" s="8"/>
      <c r="I83" s="8"/>
      <c r="J83" s="8"/>
      <c r="K83" s="7"/>
      <c r="L83" s="7"/>
      <c r="M83" s="9"/>
      <c r="N83" s="9"/>
      <c r="O83" s="2"/>
      <c r="P83" s="2"/>
      <c r="Q83" s="9"/>
      <c r="R83" s="9"/>
      <c r="S83" s="9"/>
      <c r="T83" s="6"/>
      <c r="U83" s="6"/>
      <c r="V83" s="6" t="s">
        <v>0</v>
      </c>
      <c r="W83" s="1"/>
      <c r="X83" s="2"/>
    </row>
    <row r="84" spans="1:37">
      <c r="A84" s="128">
        <v>21</v>
      </c>
      <c r="B84" s="129" t="s">
        <v>258</v>
      </c>
      <c r="C84" s="130" t="s">
        <v>265</v>
      </c>
      <c r="D84" s="131" t="s">
        <v>266</v>
      </c>
      <c r="E84" s="132">
        <v>9</v>
      </c>
      <c r="F84" s="133" t="s">
        <v>158</v>
      </c>
      <c r="L84" s="135">
        <f>E84*K84</f>
        <v>0</v>
      </c>
      <c r="N84" s="132">
        <f>E84*M84</f>
        <v>0</v>
      </c>
      <c r="O84" s="133">
        <v>20</v>
      </c>
      <c r="P84" s="133" t="s">
        <v>148</v>
      </c>
      <c r="V84" s="136" t="s">
        <v>108</v>
      </c>
      <c r="W84" s="137">
        <v>0.36</v>
      </c>
      <c r="X84" s="130" t="s">
        <v>267</v>
      </c>
      <c r="Y84" s="130" t="s">
        <v>265</v>
      </c>
      <c r="Z84" s="133" t="s">
        <v>262</v>
      </c>
      <c r="AB84" s="133">
        <v>1</v>
      </c>
      <c r="AJ84" s="106" t="s">
        <v>151</v>
      </c>
      <c r="AK84" s="106" t="s">
        <v>152</v>
      </c>
    </row>
    <row r="85" spans="1:37">
      <c r="D85" s="10" t="s">
        <v>268</v>
      </c>
      <c r="E85" s="9"/>
      <c r="F85" s="2"/>
      <c r="G85" s="8"/>
      <c r="H85" s="8"/>
      <c r="I85" s="8"/>
      <c r="J85" s="8"/>
      <c r="K85" s="7"/>
      <c r="L85" s="7"/>
      <c r="M85" s="9"/>
      <c r="N85" s="9"/>
      <c r="O85" s="2"/>
      <c r="P85" s="2"/>
      <c r="Q85" s="9"/>
      <c r="R85" s="9"/>
      <c r="S85" s="9"/>
      <c r="T85" s="6"/>
      <c r="U85" s="6"/>
      <c r="V85" s="6" t="s">
        <v>0</v>
      </c>
      <c r="W85" s="1"/>
      <c r="X85" s="2"/>
    </row>
    <row r="86" spans="1:37">
      <c r="D86" s="10" t="s">
        <v>269</v>
      </c>
      <c r="E86" s="9"/>
      <c r="F86" s="2"/>
      <c r="G86" s="8"/>
      <c r="H86" s="8"/>
      <c r="I86" s="8"/>
      <c r="J86" s="8"/>
      <c r="K86" s="7"/>
      <c r="L86" s="7"/>
      <c r="M86" s="9"/>
      <c r="N86" s="9"/>
      <c r="O86" s="2"/>
      <c r="P86" s="2"/>
      <c r="Q86" s="9"/>
      <c r="R86" s="9"/>
      <c r="S86" s="9"/>
      <c r="T86" s="6"/>
      <c r="U86" s="6"/>
      <c r="V86" s="6" t="s">
        <v>0</v>
      </c>
      <c r="W86" s="1"/>
      <c r="X86" s="2"/>
    </row>
    <row r="87" spans="1:37">
      <c r="A87" s="128">
        <v>22</v>
      </c>
      <c r="B87" s="129" t="s">
        <v>258</v>
      </c>
      <c r="C87" s="130" t="s">
        <v>270</v>
      </c>
      <c r="D87" s="131" t="s">
        <v>271</v>
      </c>
      <c r="E87" s="132">
        <v>5.91</v>
      </c>
      <c r="F87" s="133" t="s">
        <v>169</v>
      </c>
      <c r="K87" s="135">
        <v>1.1999999999999999E-3</v>
      </c>
      <c r="L87" s="135">
        <f>E87*K87</f>
        <v>7.0919999999999993E-3</v>
      </c>
      <c r="M87" s="132">
        <v>7.5999999999999998E-2</v>
      </c>
      <c r="N87" s="132">
        <f>E87*M87</f>
        <v>0.44916</v>
      </c>
      <c r="O87" s="133">
        <v>20</v>
      </c>
      <c r="P87" s="133" t="s">
        <v>148</v>
      </c>
      <c r="V87" s="136" t="s">
        <v>108</v>
      </c>
      <c r="W87" s="137">
        <v>4.9409999999999998</v>
      </c>
      <c r="X87" s="130" t="s">
        <v>272</v>
      </c>
      <c r="Y87" s="130" t="s">
        <v>270</v>
      </c>
      <c r="Z87" s="133" t="s">
        <v>262</v>
      </c>
      <c r="AB87" s="133">
        <v>1</v>
      </c>
      <c r="AJ87" s="106" t="s">
        <v>151</v>
      </c>
      <c r="AK87" s="106" t="s">
        <v>152</v>
      </c>
    </row>
    <row r="88" spans="1:37">
      <c r="D88" s="10" t="s">
        <v>153</v>
      </c>
      <c r="E88" s="9"/>
      <c r="F88" s="2"/>
      <c r="G88" s="8"/>
      <c r="H88" s="8"/>
      <c r="I88" s="8"/>
      <c r="J88" s="8"/>
      <c r="K88" s="7"/>
      <c r="L88" s="7"/>
      <c r="M88" s="9"/>
      <c r="N88" s="9"/>
      <c r="O88" s="2"/>
      <c r="P88" s="2"/>
      <c r="Q88" s="9"/>
      <c r="R88" s="9"/>
      <c r="S88" s="9"/>
      <c r="T88" s="6"/>
      <c r="U88" s="6"/>
      <c r="V88" s="6" t="s">
        <v>0</v>
      </c>
      <c r="W88" s="1"/>
      <c r="X88" s="2"/>
    </row>
    <row r="89" spans="1:37">
      <c r="D89" s="5" t="s">
        <v>273</v>
      </c>
      <c r="E89" s="9"/>
      <c r="F89" s="2"/>
      <c r="G89" s="8"/>
      <c r="H89" s="8"/>
      <c r="I89" s="8"/>
      <c r="J89" s="8"/>
      <c r="K89" s="7"/>
      <c r="L89" s="7"/>
      <c r="M89" s="9"/>
      <c r="N89" s="9"/>
      <c r="O89" s="2"/>
      <c r="P89" s="2"/>
      <c r="Q89" s="9"/>
      <c r="R89" s="9"/>
      <c r="S89" s="9"/>
      <c r="T89" s="6"/>
      <c r="U89" s="6"/>
      <c r="V89" s="6" t="s">
        <v>0</v>
      </c>
      <c r="W89" s="1"/>
      <c r="X89" s="2"/>
    </row>
    <row r="90" spans="1:37">
      <c r="A90" s="128">
        <v>23</v>
      </c>
      <c r="B90" s="129" t="s">
        <v>258</v>
      </c>
      <c r="C90" s="130" t="s">
        <v>274</v>
      </c>
      <c r="D90" s="131" t="s">
        <v>275</v>
      </c>
      <c r="E90" s="132">
        <v>1.7729999999999999</v>
      </c>
      <c r="F90" s="133" t="s">
        <v>169</v>
      </c>
      <c r="L90" s="135">
        <f>E90*K90</f>
        <v>0</v>
      </c>
      <c r="M90" s="132">
        <v>6.0000000000000001E-3</v>
      </c>
      <c r="N90" s="132">
        <f>E90*M90</f>
        <v>1.0638E-2</v>
      </c>
      <c r="O90" s="133">
        <v>20</v>
      </c>
      <c r="P90" s="133" t="s">
        <v>148</v>
      </c>
      <c r="V90" s="136" t="s">
        <v>108</v>
      </c>
      <c r="W90" s="137">
        <v>0.66</v>
      </c>
      <c r="X90" s="130" t="s">
        <v>274</v>
      </c>
      <c r="Y90" s="130" t="s">
        <v>274</v>
      </c>
      <c r="Z90" s="133" t="s">
        <v>262</v>
      </c>
      <c r="AB90" s="133">
        <v>1</v>
      </c>
      <c r="AJ90" s="106" t="s">
        <v>151</v>
      </c>
      <c r="AK90" s="106" t="s">
        <v>152</v>
      </c>
    </row>
    <row r="91" spans="1:37">
      <c r="D91" s="10" t="s">
        <v>276</v>
      </c>
      <c r="E91" s="9"/>
      <c r="F91" s="2"/>
      <c r="G91" s="8"/>
      <c r="H91" s="8"/>
      <c r="I91" s="8"/>
      <c r="J91" s="8"/>
      <c r="K91" s="7"/>
      <c r="L91" s="7"/>
      <c r="M91" s="9"/>
      <c r="N91" s="9"/>
      <c r="O91" s="2"/>
      <c r="P91" s="2"/>
      <c r="Q91" s="9"/>
      <c r="R91" s="9"/>
      <c r="S91" s="9"/>
      <c r="T91" s="6"/>
      <c r="U91" s="6"/>
      <c r="V91" s="6" t="s">
        <v>0</v>
      </c>
      <c r="W91" s="1"/>
      <c r="X91" s="2"/>
    </row>
    <row r="92" spans="1:37" ht="25.5">
      <c r="A92" s="128">
        <v>24</v>
      </c>
      <c r="B92" s="129" t="s">
        <v>258</v>
      </c>
      <c r="C92" s="130" t="s">
        <v>277</v>
      </c>
      <c r="D92" s="131" t="s">
        <v>278</v>
      </c>
      <c r="E92" s="132">
        <v>2.1</v>
      </c>
      <c r="F92" s="133" t="s">
        <v>169</v>
      </c>
      <c r="K92" s="135">
        <v>5.5000000000000003E-4</v>
      </c>
      <c r="L92" s="135">
        <f>E92*K92</f>
        <v>1.1550000000000002E-3</v>
      </c>
      <c r="M92" s="132">
        <v>0.18</v>
      </c>
      <c r="N92" s="132">
        <f>E92*M92</f>
        <v>0.378</v>
      </c>
      <c r="O92" s="133">
        <v>20</v>
      </c>
      <c r="P92" s="133" t="s">
        <v>148</v>
      </c>
      <c r="V92" s="136" t="s">
        <v>108</v>
      </c>
      <c r="W92" s="137">
        <v>0.81299999999999994</v>
      </c>
      <c r="X92" s="130" t="s">
        <v>279</v>
      </c>
      <c r="Y92" s="130" t="s">
        <v>277</v>
      </c>
      <c r="Z92" s="133" t="s">
        <v>262</v>
      </c>
      <c r="AB92" s="133">
        <v>1</v>
      </c>
      <c r="AJ92" s="106" t="s">
        <v>151</v>
      </c>
      <c r="AK92" s="106" t="s">
        <v>152</v>
      </c>
    </row>
    <row r="93" spans="1:37">
      <c r="D93" s="10" t="s">
        <v>280</v>
      </c>
      <c r="E93" s="9"/>
      <c r="F93" s="2"/>
      <c r="G93" s="8"/>
      <c r="H93" s="8"/>
      <c r="I93" s="8"/>
      <c r="J93" s="8"/>
      <c r="K93" s="7"/>
      <c r="L93" s="7"/>
      <c r="M93" s="9"/>
      <c r="N93" s="9"/>
      <c r="O93" s="2"/>
      <c r="P93" s="2"/>
      <c r="Q93" s="9"/>
      <c r="R93" s="9"/>
      <c r="S93" s="9"/>
      <c r="T93" s="6"/>
      <c r="U93" s="6"/>
      <c r="V93" s="6" t="s">
        <v>0</v>
      </c>
      <c r="W93" s="1"/>
      <c r="X93" s="2"/>
    </row>
    <row r="94" spans="1:37" ht="25.5">
      <c r="A94" s="128">
        <v>25</v>
      </c>
      <c r="B94" s="129" t="s">
        <v>258</v>
      </c>
      <c r="C94" s="130" t="s">
        <v>281</v>
      </c>
      <c r="D94" s="131" t="s">
        <v>282</v>
      </c>
      <c r="E94" s="132">
        <v>0.47799999999999998</v>
      </c>
      <c r="F94" s="133" t="s">
        <v>147</v>
      </c>
      <c r="K94" s="135">
        <v>1.8699999999999999E-3</v>
      </c>
      <c r="L94" s="135">
        <f>E94*K94</f>
        <v>8.938599999999999E-4</v>
      </c>
      <c r="M94" s="132">
        <v>1.8</v>
      </c>
      <c r="N94" s="132">
        <f>E94*M94</f>
        <v>0.86039999999999994</v>
      </c>
      <c r="O94" s="133">
        <v>20</v>
      </c>
      <c r="P94" s="133" t="s">
        <v>148</v>
      </c>
      <c r="V94" s="136" t="s">
        <v>108</v>
      </c>
      <c r="W94" s="137">
        <v>2.218</v>
      </c>
      <c r="X94" s="130" t="s">
        <v>283</v>
      </c>
      <c r="Y94" s="130" t="s">
        <v>281</v>
      </c>
      <c r="Z94" s="133" t="s">
        <v>262</v>
      </c>
      <c r="AB94" s="133">
        <v>1</v>
      </c>
      <c r="AJ94" s="106" t="s">
        <v>151</v>
      </c>
      <c r="AK94" s="106" t="s">
        <v>152</v>
      </c>
    </row>
    <row r="95" spans="1:37">
      <c r="D95" s="10" t="s">
        <v>284</v>
      </c>
      <c r="E95" s="9"/>
      <c r="F95" s="2"/>
      <c r="G95" s="8"/>
      <c r="H95" s="8"/>
      <c r="I95" s="8"/>
      <c r="J95" s="8"/>
      <c r="K95" s="7"/>
      <c r="L95" s="7"/>
      <c r="M95" s="9"/>
      <c r="N95" s="9"/>
      <c r="O95" s="2"/>
      <c r="P95" s="2"/>
      <c r="Q95" s="9"/>
      <c r="R95" s="9"/>
      <c r="S95" s="9"/>
      <c r="T95" s="6"/>
      <c r="U95" s="6"/>
      <c r="V95" s="6" t="s">
        <v>0</v>
      </c>
      <c r="W95" s="1"/>
      <c r="X95" s="2"/>
    </row>
    <row r="96" spans="1:37" ht="25.5">
      <c r="A96" s="128">
        <v>26</v>
      </c>
      <c r="B96" s="129" t="s">
        <v>258</v>
      </c>
      <c r="C96" s="130" t="s">
        <v>285</v>
      </c>
      <c r="D96" s="131" t="s">
        <v>286</v>
      </c>
      <c r="E96" s="132">
        <v>3</v>
      </c>
      <c r="F96" s="133" t="s">
        <v>181</v>
      </c>
      <c r="L96" s="135">
        <f>E96*K96</f>
        <v>0</v>
      </c>
      <c r="M96" s="132">
        <v>6.5000000000000002E-2</v>
      </c>
      <c r="N96" s="132">
        <f>E96*M96</f>
        <v>0.19500000000000001</v>
      </c>
      <c r="O96" s="133">
        <v>20</v>
      </c>
      <c r="P96" s="133" t="s">
        <v>148</v>
      </c>
      <c r="V96" s="136" t="s">
        <v>108</v>
      </c>
      <c r="W96" s="137">
        <v>3.8490000000000002</v>
      </c>
      <c r="X96" s="130" t="s">
        <v>287</v>
      </c>
      <c r="Y96" s="130" t="s">
        <v>285</v>
      </c>
      <c r="Z96" s="133" t="s">
        <v>262</v>
      </c>
      <c r="AB96" s="133">
        <v>1</v>
      </c>
      <c r="AJ96" s="106" t="s">
        <v>151</v>
      </c>
      <c r="AK96" s="106" t="s">
        <v>152</v>
      </c>
    </row>
    <row r="97" spans="1:37">
      <c r="D97" s="10" t="s">
        <v>288</v>
      </c>
      <c r="E97" s="9"/>
      <c r="F97" s="2"/>
      <c r="G97" s="8"/>
      <c r="H97" s="8"/>
      <c r="I97" s="8"/>
      <c r="J97" s="8"/>
      <c r="K97" s="7"/>
      <c r="L97" s="7"/>
      <c r="M97" s="9"/>
      <c r="N97" s="9"/>
      <c r="O97" s="2"/>
      <c r="P97" s="2"/>
      <c r="Q97" s="9"/>
      <c r="R97" s="9"/>
      <c r="S97" s="9"/>
      <c r="T97" s="6"/>
      <c r="U97" s="6"/>
      <c r="V97" s="6" t="s">
        <v>0</v>
      </c>
      <c r="W97" s="1"/>
      <c r="X97" s="2"/>
    </row>
    <row r="98" spans="1:37" ht="25.5">
      <c r="A98" s="128">
        <v>27</v>
      </c>
      <c r="B98" s="129" t="s">
        <v>258</v>
      </c>
      <c r="C98" s="130" t="s">
        <v>289</v>
      </c>
      <c r="D98" s="131" t="s">
        <v>290</v>
      </c>
      <c r="E98" s="132">
        <v>1</v>
      </c>
      <c r="F98" s="133" t="s">
        <v>291</v>
      </c>
      <c r="L98" s="135">
        <f>E98*K98</f>
        <v>0</v>
      </c>
      <c r="M98" s="132">
        <v>1.113</v>
      </c>
      <c r="N98" s="132">
        <f>E98*M98</f>
        <v>1.113</v>
      </c>
      <c r="O98" s="133">
        <v>20</v>
      </c>
      <c r="P98" s="133" t="s">
        <v>148</v>
      </c>
      <c r="V98" s="136" t="s">
        <v>108</v>
      </c>
      <c r="W98" s="137">
        <v>8.0000000000000002E-3</v>
      </c>
      <c r="X98" s="130" t="s">
        <v>292</v>
      </c>
      <c r="Y98" s="130" t="s">
        <v>289</v>
      </c>
      <c r="Z98" s="133" t="s">
        <v>293</v>
      </c>
      <c r="AB98" s="133">
        <v>7</v>
      </c>
      <c r="AJ98" s="106" t="s">
        <v>151</v>
      </c>
      <c r="AK98" s="106" t="s">
        <v>152</v>
      </c>
    </row>
    <row r="99" spans="1:37">
      <c r="D99" s="10" t="s">
        <v>294</v>
      </c>
      <c r="E99" s="9"/>
      <c r="F99" s="2"/>
      <c r="G99" s="8"/>
      <c r="H99" s="8"/>
      <c r="I99" s="8"/>
      <c r="J99" s="8"/>
      <c r="K99" s="7"/>
      <c r="L99" s="7"/>
      <c r="M99" s="9"/>
      <c r="N99" s="9"/>
      <c r="O99" s="2"/>
      <c r="P99" s="2"/>
      <c r="Q99" s="9"/>
      <c r="R99" s="9"/>
      <c r="S99" s="9"/>
      <c r="T99" s="6"/>
      <c r="U99" s="6"/>
      <c r="V99" s="6" t="s">
        <v>0</v>
      </c>
      <c r="W99" s="1"/>
      <c r="X99" s="2"/>
    </row>
    <row r="100" spans="1:37">
      <c r="A100" s="128">
        <v>28</v>
      </c>
      <c r="B100" s="129" t="s">
        <v>258</v>
      </c>
      <c r="C100" s="130" t="s">
        <v>295</v>
      </c>
      <c r="D100" s="131" t="s">
        <v>296</v>
      </c>
      <c r="E100" s="132">
        <v>3.1549999999999998</v>
      </c>
      <c r="F100" s="133" t="s">
        <v>297</v>
      </c>
      <c r="L100" s="135">
        <f>E100*K100</f>
        <v>0</v>
      </c>
      <c r="N100" s="132">
        <f>E100*M100</f>
        <v>0</v>
      </c>
      <c r="O100" s="133">
        <v>20</v>
      </c>
      <c r="P100" s="133" t="s">
        <v>148</v>
      </c>
      <c r="V100" s="136" t="s">
        <v>108</v>
      </c>
      <c r="W100" s="137">
        <v>4.0640000000000001</v>
      </c>
      <c r="X100" s="130" t="s">
        <v>298</v>
      </c>
      <c r="Y100" s="130" t="s">
        <v>295</v>
      </c>
      <c r="Z100" s="133" t="s">
        <v>262</v>
      </c>
      <c r="AB100" s="133">
        <v>1</v>
      </c>
      <c r="AJ100" s="106" t="s">
        <v>151</v>
      </c>
      <c r="AK100" s="106" t="s">
        <v>152</v>
      </c>
    </row>
    <row r="101" spans="1:37">
      <c r="A101" s="128">
        <v>29</v>
      </c>
      <c r="B101" s="129" t="s">
        <v>258</v>
      </c>
      <c r="C101" s="130" t="s">
        <v>299</v>
      </c>
      <c r="D101" s="131" t="s">
        <v>300</v>
      </c>
      <c r="E101" s="132">
        <v>3.1549999999999998</v>
      </c>
      <c r="F101" s="133" t="s">
        <v>297</v>
      </c>
      <c r="L101" s="135">
        <f>E101*K101</f>
        <v>0</v>
      </c>
      <c r="N101" s="132">
        <f>E101*M101</f>
        <v>0</v>
      </c>
      <c r="O101" s="133">
        <v>20</v>
      </c>
      <c r="P101" s="133" t="s">
        <v>148</v>
      </c>
      <c r="V101" s="136" t="s">
        <v>108</v>
      </c>
      <c r="W101" s="137">
        <v>1.7070000000000001</v>
      </c>
      <c r="X101" s="130" t="s">
        <v>301</v>
      </c>
      <c r="Y101" s="130" t="s">
        <v>299</v>
      </c>
      <c r="Z101" s="133" t="s">
        <v>262</v>
      </c>
      <c r="AB101" s="133">
        <v>1</v>
      </c>
      <c r="AJ101" s="106" t="s">
        <v>151</v>
      </c>
      <c r="AK101" s="106" t="s">
        <v>152</v>
      </c>
    </row>
    <row r="102" spans="1:37" ht="25.5">
      <c r="A102" s="128">
        <v>30</v>
      </c>
      <c r="B102" s="129" t="s">
        <v>258</v>
      </c>
      <c r="C102" s="130" t="s">
        <v>302</v>
      </c>
      <c r="D102" s="131" t="s">
        <v>303</v>
      </c>
      <c r="E102" s="132">
        <v>28.395</v>
      </c>
      <c r="F102" s="133" t="s">
        <v>297</v>
      </c>
      <c r="L102" s="135">
        <f>E102*K102</f>
        <v>0</v>
      </c>
      <c r="N102" s="132">
        <f>E102*M102</f>
        <v>0</v>
      </c>
      <c r="O102" s="133">
        <v>20</v>
      </c>
      <c r="P102" s="133" t="s">
        <v>148</v>
      </c>
      <c r="V102" s="136" t="s">
        <v>108</v>
      </c>
      <c r="X102" s="130" t="s">
        <v>304</v>
      </c>
      <c r="Y102" s="130" t="s">
        <v>302</v>
      </c>
      <c r="Z102" s="133" t="s">
        <v>262</v>
      </c>
      <c r="AB102" s="133">
        <v>1</v>
      </c>
      <c r="AJ102" s="106" t="s">
        <v>151</v>
      </c>
      <c r="AK102" s="106" t="s">
        <v>152</v>
      </c>
    </row>
    <row r="103" spans="1:37">
      <c r="D103" s="5" t="s">
        <v>305</v>
      </c>
      <c r="E103" s="9"/>
      <c r="F103" s="2"/>
      <c r="G103" s="8"/>
      <c r="H103" s="8"/>
      <c r="I103" s="8"/>
      <c r="J103" s="8"/>
      <c r="K103" s="7"/>
      <c r="L103" s="7"/>
      <c r="M103" s="9"/>
      <c r="N103" s="9"/>
      <c r="O103" s="2"/>
      <c r="P103" s="2"/>
      <c r="Q103" s="9"/>
      <c r="R103" s="9"/>
      <c r="S103" s="9"/>
      <c r="T103" s="6"/>
      <c r="U103" s="6"/>
      <c r="V103" s="6" t="s">
        <v>0</v>
      </c>
      <c r="W103" s="1"/>
      <c r="X103" s="2"/>
    </row>
    <row r="104" spans="1:37" ht="25.5">
      <c r="A104" s="128">
        <v>31</v>
      </c>
      <c r="B104" s="129" t="s">
        <v>258</v>
      </c>
      <c r="C104" s="130" t="s">
        <v>306</v>
      </c>
      <c r="D104" s="131" t="s">
        <v>307</v>
      </c>
      <c r="E104" s="132">
        <v>3.1549999999999998</v>
      </c>
      <c r="F104" s="133" t="s">
        <v>297</v>
      </c>
      <c r="L104" s="135">
        <f>E104*K104</f>
        <v>0</v>
      </c>
      <c r="N104" s="132">
        <f>E104*M104</f>
        <v>0</v>
      </c>
      <c r="O104" s="133">
        <v>20</v>
      </c>
      <c r="P104" s="133" t="s">
        <v>148</v>
      </c>
      <c r="V104" s="136" t="s">
        <v>108</v>
      </c>
      <c r="W104" s="137">
        <v>3.556</v>
      </c>
      <c r="X104" s="130" t="s">
        <v>308</v>
      </c>
      <c r="Y104" s="130" t="s">
        <v>306</v>
      </c>
      <c r="Z104" s="133" t="s">
        <v>262</v>
      </c>
      <c r="AB104" s="133">
        <v>1</v>
      </c>
      <c r="AJ104" s="106" t="s">
        <v>151</v>
      </c>
      <c r="AK104" s="106" t="s">
        <v>152</v>
      </c>
    </row>
    <row r="105" spans="1:37" ht="25.5">
      <c r="A105" s="128">
        <v>32</v>
      </c>
      <c r="B105" s="129" t="s">
        <v>258</v>
      </c>
      <c r="C105" s="130" t="s">
        <v>309</v>
      </c>
      <c r="D105" s="131" t="s">
        <v>310</v>
      </c>
      <c r="E105" s="132">
        <v>9.4649999999999999</v>
      </c>
      <c r="F105" s="133" t="s">
        <v>297</v>
      </c>
      <c r="L105" s="135">
        <f>E105*K105</f>
        <v>0</v>
      </c>
      <c r="N105" s="132">
        <f>E105*M105</f>
        <v>0</v>
      </c>
      <c r="O105" s="133">
        <v>20</v>
      </c>
      <c r="P105" s="133" t="s">
        <v>148</v>
      </c>
      <c r="V105" s="136" t="s">
        <v>108</v>
      </c>
      <c r="W105" s="137">
        <v>1.1930000000000001</v>
      </c>
      <c r="X105" s="130" t="s">
        <v>311</v>
      </c>
      <c r="Y105" s="130" t="s">
        <v>309</v>
      </c>
      <c r="Z105" s="133" t="s">
        <v>262</v>
      </c>
      <c r="AB105" s="133">
        <v>1</v>
      </c>
      <c r="AJ105" s="106" t="s">
        <v>151</v>
      </c>
      <c r="AK105" s="106" t="s">
        <v>152</v>
      </c>
    </row>
    <row r="106" spans="1:37">
      <c r="D106" s="5" t="s">
        <v>312</v>
      </c>
      <c r="E106" s="9"/>
      <c r="F106" s="2"/>
      <c r="G106" s="8"/>
      <c r="H106" s="8"/>
      <c r="I106" s="8"/>
      <c r="J106" s="8"/>
      <c r="K106" s="7"/>
      <c r="L106" s="7"/>
      <c r="M106" s="9"/>
      <c r="N106" s="9"/>
      <c r="O106" s="2"/>
      <c r="P106" s="2"/>
      <c r="Q106" s="9"/>
      <c r="R106" s="9"/>
      <c r="S106" s="9"/>
      <c r="T106" s="6"/>
      <c r="U106" s="6"/>
      <c r="V106" s="6" t="s">
        <v>0</v>
      </c>
      <c r="W106" s="1"/>
      <c r="X106" s="2"/>
    </row>
    <row r="107" spans="1:37" ht="25.5">
      <c r="A107" s="128">
        <v>33</v>
      </c>
      <c r="B107" s="129" t="s">
        <v>258</v>
      </c>
      <c r="C107" s="130" t="s">
        <v>313</v>
      </c>
      <c r="D107" s="131" t="s">
        <v>314</v>
      </c>
      <c r="E107" s="132">
        <v>3.1549999999999998</v>
      </c>
      <c r="F107" s="133" t="s">
        <v>297</v>
      </c>
      <c r="L107" s="135">
        <f>E107*K107</f>
        <v>0</v>
      </c>
      <c r="N107" s="132">
        <f>E107*M107</f>
        <v>0</v>
      </c>
      <c r="O107" s="133">
        <v>20</v>
      </c>
      <c r="P107" s="133" t="s">
        <v>148</v>
      </c>
      <c r="V107" s="136" t="s">
        <v>108</v>
      </c>
      <c r="X107" s="130" t="s">
        <v>315</v>
      </c>
      <c r="Y107" s="130" t="s">
        <v>313</v>
      </c>
      <c r="Z107" s="133" t="s">
        <v>262</v>
      </c>
      <c r="AB107" s="133">
        <v>1</v>
      </c>
      <c r="AJ107" s="106" t="s">
        <v>151</v>
      </c>
      <c r="AK107" s="106" t="s">
        <v>152</v>
      </c>
    </row>
    <row r="108" spans="1:37">
      <c r="A108" s="128">
        <v>34</v>
      </c>
      <c r="B108" s="129" t="s">
        <v>155</v>
      </c>
      <c r="C108" s="130" t="s">
        <v>316</v>
      </c>
      <c r="D108" s="131" t="s">
        <v>317</v>
      </c>
      <c r="E108" s="132">
        <v>13.106999999999999</v>
      </c>
      <c r="F108" s="133" t="s">
        <v>297</v>
      </c>
      <c r="L108" s="135">
        <f>E108*K108</f>
        <v>0</v>
      </c>
      <c r="N108" s="132">
        <f>E108*M108</f>
        <v>0</v>
      </c>
      <c r="O108" s="133">
        <v>20</v>
      </c>
      <c r="P108" s="133" t="s">
        <v>148</v>
      </c>
      <c r="V108" s="136" t="s">
        <v>108</v>
      </c>
      <c r="W108" s="137">
        <v>3.867</v>
      </c>
      <c r="X108" s="130" t="s">
        <v>318</v>
      </c>
      <c r="Y108" s="130" t="s">
        <v>316</v>
      </c>
      <c r="Z108" s="133" t="s">
        <v>319</v>
      </c>
      <c r="AB108" s="133">
        <v>1</v>
      </c>
      <c r="AJ108" s="106" t="s">
        <v>151</v>
      </c>
      <c r="AK108" s="106" t="s">
        <v>152</v>
      </c>
    </row>
    <row r="109" spans="1:37">
      <c r="D109" s="4" t="s">
        <v>320</v>
      </c>
      <c r="E109" s="168">
        <f>J109</f>
        <v>0</v>
      </c>
      <c r="H109" s="168"/>
      <c r="I109" s="168"/>
      <c r="J109" s="168"/>
      <c r="L109" s="169">
        <f>SUM(L70:L108)</f>
        <v>0.24534245999999996</v>
      </c>
      <c r="N109" s="170">
        <f>SUM(N70:N108)</f>
        <v>3.1551139999999998</v>
      </c>
      <c r="W109" s="137">
        <f>SUM(W70:W108)</f>
        <v>84.302999999999983</v>
      </c>
    </row>
    <row r="111" spans="1:37">
      <c r="D111" s="4" t="s">
        <v>321</v>
      </c>
      <c r="E111" s="170">
        <f>J111</f>
        <v>0</v>
      </c>
      <c r="H111" s="168"/>
      <c r="I111" s="168"/>
      <c r="J111" s="168"/>
      <c r="L111" s="169">
        <f>+L32+L68+L109</f>
        <v>13.106568929999998</v>
      </c>
      <c r="N111" s="170">
        <f>+N32+N68+N109</f>
        <v>3.1551139999999998</v>
      </c>
      <c r="W111" s="137">
        <f>+W32+W68+W109</f>
        <v>218.928</v>
      </c>
    </row>
    <row r="113" spans="1:37">
      <c r="B113" s="3" t="s">
        <v>322</v>
      </c>
    </row>
    <row r="114" spans="1:37">
      <c r="B114" s="130" t="s">
        <v>323</v>
      </c>
    </row>
    <row r="115" spans="1:37" ht="25.5">
      <c r="A115" s="128">
        <v>35</v>
      </c>
      <c r="B115" s="129" t="s">
        <v>324</v>
      </c>
      <c r="C115" s="130" t="s">
        <v>325</v>
      </c>
      <c r="D115" s="131" t="s">
        <v>326</v>
      </c>
      <c r="E115" s="132">
        <v>40</v>
      </c>
      <c r="F115" s="133" t="s">
        <v>169</v>
      </c>
      <c r="K115" s="135">
        <v>2.3000000000000001E-4</v>
      </c>
      <c r="L115" s="135">
        <f>E115*K115</f>
        <v>9.1999999999999998E-3</v>
      </c>
      <c r="N115" s="132">
        <f>E115*M115</f>
        <v>0</v>
      </c>
      <c r="O115" s="133">
        <v>20</v>
      </c>
      <c r="P115" s="133" t="s">
        <v>148</v>
      </c>
      <c r="V115" s="136" t="s">
        <v>327</v>
      </c>
      <c r="W115" s="137">
        <v>5.16</v>
      </c>
      <c r="X115" s="130" t="s">
        <v>328</v>
      </c>
      <c r="Y115" s="130" t="s">
        <v>325</v>
      </c>
      <c r="Z115" s="133" t="s">
        <v>329</v>
      </c>
      <c r="AB115" s="133">
        <v>1</v>
      </c>
      <c r="AJ115" s="106" t="s">
        <v>330</v>
      </c>
      <c r="AK115" s="106" t="s">
        <v>152</v>
      </c>
    </row>
    <row r="116" spans="1:37">
      <c r="D116" s="10" t="s">
        <v>331</v>
      </c>
      <c r="E116" s="9"/>
      <c r="F116" s="2"/>
      <c r="G116" s="8"/>
      <c r="H116" s="8"/>
      <c r="I116" s="8"/>
      <c r="J116" s="8"/>
      <c r="K116" s="7"/>
      <c r="L116" s="7"/>
      <c r="M116" s="9"/>
      <c r="N116" s="9"/>
      <c r="O116" s="2"/>
      <c r="P116" s="2"/>
      <c r="Q116" s="9"/>
      <c r="R116" s="9"/>
      <c r="S116" s="9"/>
      <c r="T116" s="6"/>
      <c r="U116" s="6"/>
      <c r="V116" s="6" t="s">
        <v>0</v>
      </c>
      <c r="W116" s="1"/>
      <c r="X116" s="2"/>
    </row>
    <row r="117" spans="1:37">
      <c r="D117" s="10" t="s">
        <v>332</v>
      </c>
      <c r="E117" s="9"/>
      <c r="F117" s="2"/>
      <c r="G117" s="8"/>
      <c r="H117" s="8"/>
      <c r="I117" s="8"/>
      <c r="J117" s="8"/>
      <c r="K117" s="7"/>
      <c r="L117" s="7"/>
      <c r="M117" s="9"/>
      <c r="N117" s="9"/>
      <c r="O117" s="2"/>
      <c r="P117" s="2"/>
      <c r="Q117" s="9"/>
      <c r="R117" s="9"/>
      <c r="S117" s="9"/>
      <c r="T117" s="6"/>
      <c r="U117" s="6"/>
      <c r="V117" s="6" t="s">
        <v>0</v>
      </c>
      <c r="W117" s="1"/>
      <c r="X117" s="2"/>
    </row>
    <row r="118" spans="1:37" ht="25.5">
      <c r="A118" s="128">
        <v>36</v>
      </c>
      <c r="B118" s="11" t="s">
        <v>234</v>
      </c>
      <c r="C118" s="3" t="s">
        <v>333</v>
      </c>
      <c r="D118" s="131" t="s">
        <v>334</v>
      </c>
      <c r="E118" s="132">
        <v>20.399999999999999</v>
      </c>
      <c r="F118" s="133" t="s">
        <v>169</v>
      </c>
      <c r="K118" s="135">
        <v>1.4E-3</v>
      </c>
      <c r="L118" s="135">
        <f>E118*K118</f>
        <v>2.8559999999999999E-2</v>
      </c>
      <c r="N118" s="132">
        <f>E118*M118</f>
        <v>0</v>
      </c>
      <c r="O118" s="133">
        <v>20</v>
      </c>
      <c r="P118" s="133" t="s">
        <v>148</v>
      </c>
      <c r="V118" s="136" t="s">
        <v>101</v>
      </c>
      <c r="X118" s="130" t="s">
        <v>335</v>
      </c>
      <c r="Y118" s="130" t="s">
        <v>333</v>
      </c>
      <c r="Z118" s="133" t="s">
        <v>336</v>
      </c>
      <c r="AA118" s="130" t="s">
        <v>148</v>
      </c>
      <c r="AB118" s="133">
        <v>8</v>
      </c>
      <c r="AJ118" s="106" t="s">
        <v>337</v>
      </c>
      <c r="AK118" s="106" t="s">
        <v>152</v>
      </c>
    </row>
    <row r="119" spans="1:37">
      <c r="D119" s="10" t="s">
        <v>338</v>
      </c>
      <c r="E119" s="9"/>
      <c r="F119" s="2"/>
      <c r="G119" s="8"/>
      <c r="H119" s="8"/>
      <c r="I119" s="8"/>
      <c r="J119" s="8"/>
      <c r="K119" s="7"/>
      <c r="L119" s="7"/>
      <c r="M119" s="9"/>
      <c r="N119" s="9"/>
      <c r="O119" s="2"/>
      <c r="P119" s="2"/>
      <c r="Q119" s="9"/>
      <c r="R119" s="9"/>
      <c r="S119" s="9"/>
      <c r="T119" s="6"/>
      <c r="U119" s="6"/>
      <c r="V119" s="6" t="s">
        <v>0</v>
      </c>
      <c r="W119" s="1"/>
      <c r="X119" s="2"/>
    </row>
    <row r="120" spans="1:37" ht="25.5">
      <c r="A120" s="128">
        <v>37</v>
      </c>
      <c r="B120" s="11" t="s">
        <v>234</v>
      </c>
      <c r="C120" s="3" t="s">
        <v>339</v>
      </c>
      <c r="D120" s="131" t="s">
        <v>340</v>
      </c>
      <c r="E120" s="132">
        <v>20.399999999999999</v>
      </c>
      <c r="F120" s="133" t="s">
        <v>169</v>
      </c>
      <c r="K120" s="135">
        <v>1.4E-3</v>
      </c>
      <c r="L120" s="135">
        <f>E120*K120</f>
        <v>2.8559999999999999E-2</v>
      </c>
      <c r="N120" s="132">
        <f>E120*M120</f>
        <v>0</v>
      </c>
      <c r="O120" s="133">
        <v>20</v>
      </c>
      <c r="P120" s="133" t="s">
        <v>148</v>
      </c>
      <c r="V120" s="136" t="s">
        <v>101</v>
      </c>
      <c r="X120" s="130" t="s">
        <v>335</v>
      </c>
      <c r="Y120" s="130" t="s">
        <v>339</v>
      </c>
      <c r="Z120" s="133" t="s">
        <v>336</v>
      </c>
      <c r="AA120" s="130" t="s">
        <v>148</v>
      </c>
      <c r="AB120" s="133">
        <v>8</v>
      </c>
      <c r="AJ120" s="106" t="s">
        <v>337</v>
      </c>
      <c r="AK120" s="106" t="s">
        <v>152</v>
      </c>
    </row>
    <row r="121" spans="1:37" ht="25.5">
      <c r="A121" s="128">
        <v>38</v>
      </c>
      <c r="B121" s="129" t="s">
        <v>324</v>
      </c>
      <c r="C121" s="130" t="s">
        <v>341</v>
      </c>
      <c r="D121" s="131" t="s">
        <v>342</v>
      </c>
      <c r="E121" s="132">
        <v>23</v>
      </c>
      <c r="F121" s="133" t="s">
        <v>169</v>
      </c>
      <c r="K121" s="135">
        <v>6.9999999999999994E-5</v>
      </c>
      <c r="L121" s="135">
        <f>E121*K121</f>
        <v>1.6099999999999999E-3</v>
      </c>
      <c r="N121" s="132">
        <f>E121*M121</f>
        <v>0</v>
      </c>
      <c r="O121" s="133">
        <v>20</v>
      </c>
      <c r="P121" s="133" t="s">
        <v>148</v>
      </c>
      <c r="V121" s="136" t="s">
        <v>327</v>
      </c>
      <c r="W121" s="137">
        <v>0.94299999999999995</v>
      </c>
      <c r="X121" s="130" t="s">
        <v>343</v>
      </c>
      <c r="Y121" s="130" t="s">
        <v>341</v>
      </c>
      <c r="Z121" s="133" t="s">
        <v>329</v>
      </c>
      <c r="AB121" s="133">
        <v>1</v>
      </c>
      <c r="AJ121" s="106" t="s">
        <v>330</v>
      </c>
      <c r="AK121" s="106" t="s">
        <v>152</v>
      </c>
    </row>
    <row r="122" spans="1:37">
      <c r="D122" s="10" t="s">
        <v>344</v>
      </c>
      <c r="E122" s="9"/>
      <c r="F122" s="2"/>
      <c r="G122" s="8"/>
      <c r="H122" s="8"/>
      <c r="I122" s="8"/>
      <c r="J122" s="8"/>
      <c r="K122" s="7"/>
      <c r="L122" s="7"/>
      <c r="M122" s="9"/>
      <c r="N122" s="9"/>
      <c r="O122" s="2"/>
      <c r="P122" s="2"/>
      <c r="Q122" s="9"/>
      <c r="R122" s="9"/>
      <c r="S122" s="9"/>
      <c r="T122" s="6"/>
      <c r="U122" s="6"/>
      <c r="V122" s="6" t="s">
        <v>0</v>
      </c>
      <c r="W122" s="1"/>
      <c r="X122" s="2"/>
    </row>
    <row r="123" spans="1:37" ht="25.5">
      <c r="A123" s="128">
        <v>39</v>
      </c>
      <c r="B123" s="129" t="s">
        <v>324</v>
      </c>
      <c r="C123" s="130" t="s">
        <v>345</v>
      </c>
      <c r="D123" s="131" t="s">
        <v>346</v>
      </c>
      <c r="E123" s="132">
        <v>6.5019999999999998</v>
      </c>
      <c r="F123" s="133" t="s">
        <v>58</v>
      </c>
      <c r="L123" s="135">
        <f>E123*K123</f>
        <v>0</v>
      </c>
      <c r="N123" s="132">
        <f>E123*M123</f>
        <v>0</v>
      </c>
      <c r="O123" s="133">
        <v>20</v>
      </c>
      <c r="P123" s="133" t="s">
        <v>148</v>
      </c>
      <c r="V123" s="136" t="s">
        <v>327</v>
      </c>
      <c r="X123" s="130" t="s">
        <v>347</v>
      </c>
      <c r="Y123" s="130" t="s">
        <v>345</v>
      </c>
      <c r="Z123" s="133" t="s">
        <v>329</v>
      </c>
      <c r="AB123" s="133">
        <v>1</v>
      </c>
      <c r="AJ123" s="106" t="s">
        <v>330</v>
      </c>
      <c r="AK123" s="106" t="s">
        <v>152</v>
      </c>
    </row>
    <row r="124" spans="1:37">
      <c r="D124" s="4" t="s">
        <v>348</v>
      </c>
      <c r="E124" s="168">
        <f>J124</f>
        <v>0</v>
      </c>
      <c r="H124" s="168"/>
      <c r="I124" s="168"/>
      <c r="J124" s="168"/>
      <c r="L124" s="169">
        <f>SUM(L113:L123)</f>
        <v>6.7930000000000004E-2</v>
      </c>
      <c r="N124" s="170">
        <f>SUM(N113:N123)</f>
        <v>0</v>
      </c>
      <c r="W124" s="137">
        <f>SUM(W113:W123)</f>
        <v>6.1029999999999998</v>
      </c>
    </row>
    <row r="126" spans="1:37">
      <c r="B126" s="130" t="s">
        <v>349</v>
      </c>
    </row>
    <row r="127" spans="1:37">
      <c r="A127" s="128">
        <v>40</v>
      </c>
      <c r="B127" s="129" t="s">
        <v>350</v>
      </c>
      <c r="C127" s="130" t="s">
        <v>351</v>
      </c>
      <c r="D127" s="131" t="s">
        <v>352</v>
      </c>
      <c r="E127" s="132">
        <v>1</v>
      </c>
      <c r="F127" s="133" t="s">
        <v>14</v>
      </c>
      <c r="L127" s="135">
        <f>E127*K127</f>
        <v>0</v>
      </c>
      <c r="N127" s="132">
        <f>E127*M127</f>
        <v>0</v>
      </c>
      <c r="O127" s="133">
        <v>20</v>
      </c>
      <c r="P127" s="133" t="s">
        <v>148</v>
      </c>
      <c r="V127" s="136" t="s">
        <v>327</v>
      </c>
      <c r="X127" s="130" t="s">
        <v>351</v>
      </c>
      <c r="Y127" s="130" t="s">
        <v>351</v>
      </c>
      <c r="Z127" s="133" t="s">
        <v>353</v>
      </c>
      <c r="AB127" s="133">
        <v>7</v>
      </c>
      <c r="AJ127" s="106" t="s">
        <v>330</v>
      </c>
      <c r="AK127" s="106" t="s">
        <v>152</v>
      </c>
    </row>
    <row r="128" spans="1:37">
      <c r="D128" s="4" t="s">
        <v>354</v>
      </c>
      <c r="E128" s="168">
        <f>J128</f>
        <v>0</v>
      </c>
      <c r="H128" s="168"/>
      <c r="I128" s="168"/>
      <c r="J128" s="168"/>
      <c r="L128" s="169">
        <f>SUM(L126:L127)</f>
        <v>0</v>
      </c>
      <c r="N128" s="170">
        <f>SUM(N126:N127)</f>
        <v>0</v>
      </c>
      <c r="W128" s="137">
        <f>SUM(W126:W127)</f>
        <v>0</v>
      </c>
    </row>
    <row r="130" spans="1:37">
      <c r="B130" s="130" t="s">
        <v>355</v>
      </c>
    </row>
    <row r="131" spans="1:37">
      <c r="A131" s="128">
        <v>41</v>
      </c>
      <c r="B131" s="129" t="s">
        <v>356</v>
      </c>
      <c r="C131" s="130" t="s">
        <v>357</v>
      </c>
      <c r="D131" s="131" t="s">
        <v>358</v>
      </c>
      <c r="E131" s="132">
        <v>1</v>
      </c>
      <c r="F131" s="133" t="s">
        <v>14</v>
      </c>
      <c r="L131" s="135">
        <f>E131*K131</f>
        <v>0</v>
      </c>
      <c r="N131" s="132">
        <f>E131*M131</f>
        <v>0</v>
      </c>
      <c r="O131" s="133">
        <v>20</v>
      </c>
      <c r="P131" s="133" t="s">
        <v>148</v>
      </c>
      <c r="V131" s="136" t="s">
        <v>327</v>
      </c>
      <c r="X131" s="130" t="s">
        <v>357</v>
      </c>
      <c r="Y131" s="130" t="s">
        <v>357</v>
      </c>
      <c r="Z131" s="133" t="s">
        <v>353</v>
      </c>
      <c r="AB131" s="133">
        <v>7</v>
      </c>
      <c r="AJ131" s="106" t="s">
        <v>330</v>
      </c>
      <c r="AK131" s="106" t="s">
        <v>152</v>
      </c>
    </row>
    <row r="132" spans="1:37">
      <c r="D132" s="4" t="s">
        <v>359</v>
      </c>
      <c r="E132" s="168">
        <f>J132</f>
        <v>0</v>
      </c>
      <c r="H132" s="168"/>
      <c r="I132" s="168"/>
      <c r="J132" s="168"/>
      <c r="L132" s="169">
        <f>SUM(L130:L131)</f>
        <v>0</v>
      </c>
      <c r="N132" s="170">
        <f>SUM(N130:N131)</f>
        <v>0</v>
      </c>
      <c r="W132" s="137">
        <f>SUM(W130:W131)</f>
        <v>0</v>
      </c>
    </row>
    <row r="134" spans="1:37">
      <c r="B134" s="130" t="s">
        <v>360</v>
      </c>
    </row>
    <row r="135" spans="1:37">
      <c r="A135" s="128">
        <v>42</v>
      </c>
      <c r="B135" s="129" t="s">
        <v>361</v>
      </c>
      <c r="C135" s="130" t="s">
        <v>362</v>
      </c>
      <c r="D135" s="131" t="s">
        <v>363</v>
      </c>
      <c r="E135" s="132">
        <v>20</v>
      </c>
      <c r="F135" s="133" t="s">
        <v>169</v>
      </c>
      <c r="L135" s="135">
        <f>E135*K135</f>
        <v>0</v>
      </c>
      <c r="N135" s="132">
        <f>E135*M135</f>
        <v>0</v>
      </c>
      <c r="O135" s="133">
        <v>20</v>
      </c>
      <c r="P135" s="133" t="s">
        <v>148</v>
      </c>
      <c r="V135" s="136" t="s">
        <v>327</v>
      </c>
      <c r="W135" s="137">
        <v>1.64</v>
      </c>
      <c r="X135" s="130" t="s">
        <v>364</v>
      </c>
      <c r="Y135" s="130" t="s">
        <v>362</v>
      </c>
      <c r="Z135" s="133" t="s">
        <v>365</v>
      </c>
      <c r="AB135" s="133">
        <v>1</v>
      </c>
      <c r="AJ135" s="106" t="s">
        <v>330</v>
      </c>
      <c r="AK135" s="106" t="s">
        <v>152</v>
      </c>
    </row>
    <row r="136" spans="1:37">
      <c r="D136" s="10" t="s">
        <v>366</v>
      </c>
      <c r="E136" s="9"/>
      <c r="F136" s="2"/>
      <c r="G136" s="8"/>
      <c r="H136" s="8"/>
      <c r="I136" s="8"/>
      <c r="J136" s="8"/>
      <c r="K136" s="7"/>
      <c r="L136" s="7"/>
      <c r="M136" s="9"/>
      <c r="N136" s="9"/>
      <c r="O136" s="2"/>
      <c r="P136" s="2"/>
      <c r="Q136" s="9"/>
      <c r="R136" s="9"/>
      <c r="S136" s="9"/>
      <c r="T136" s="6"/>
      <c r="U136" s="6"/>
      <c r="V136" s="6" t="s">
        <v>0</v>
      </c>
      <c r="W136" s="1"/>
      <c r="X136" s="2"/>
    </row>
    <row r="137" spans="1:37">
      <c r="A137" s="128">
        <v>43</v>
      </c>
      <c r="B137" s="129" t="s">
        <v>361</v>
      </c>
      <c r="C137" s="130" t="s">
        <v>367</v>
      </c>
      <c r="D137" s="131" t="s">
        <v>368</v>
      </c>
      <c r="E137" s="132">
        <v>0.14000000000000001</v>
      </c>
      <c r="F137" s="133" t="s">
        <v>147</v>
      </c>
      <c r="K137" s="135">
        <v>2.0889999999999999E-2</v>
      </c>
      <c r="L137" s="135">
        <f>E137*K137</f>
        <v>2.9246000000000003E-3</v>
      </c>
      <c r="N137" s="132">
        <f>E137*M137</f>
        <v>0</v>
      </c>
      <c r="O137" s="133">
        <v>20</v>
      </c>
      <c r="P137" s="133" t="s">
        <v>148</v>
      </c>
      <c r="V137" s="136" t="s">
        <v>327</v>
      </c>
      <c r="X137" s="130" t="s">
        <v>369</v>
      </c>
      <c r="Y137" s="130" t="s">
        <v>367</v>
      </c>
      <c r="Z137" s="133" t="s">
        <v>365</v>
      </c>
      <c r="AB137" s="133">
        <v>1</v>
      </c>
      <c r="AJ137" s="106" t="s">
        <v>330</v>
      </c>
      <c r="AK137" s="106" t="s">
        <v>152</v>
      </c>
    </row>
    <row r="138" spans="1:37">
      <c r="A138" s="128">
        <v>44</v>
      </c>
      <c r="B138" s="11" t="s">
        <v>234</v>
      </c>
      <c r="C138" s="3" t="s">
        <v>370</v>
      </c>
      <c r="D138" s="131" t="s">
        <v>371</v>
      </c>
      <c r="E138" s="132">
        <v>0.154</v>
      </c>
      <c r="F138" s="133" t="s">
        <v>147</v>
      </c>
      <c r="K138" s="135">
        <v>0.66</v>
      </c>
      <c r="L138" s="135">
        <f>E138*K138</f>
        <v>0.10164000000000001</v>
      </c>
      <c r="N138" s="132">
        <f>E138*M138</f>
        <v>0</v>
      </c>
      <c r="O138" s="133">
        <v>20</v>
      </c>
      <c r="P138" s="133" t="s">
        <v>148</v>
      </c>
      <c r="V138" s="136" t="s">
        <v>101</v>
      </c>
      <c r="X138" s="130" t="s">
        <v>370</v>
      </c>
      <c r="Y138" s="130" t="s">
        <v>370</v>
      </c>
      <c r="Z138" s="133" t="s">
        <v>372</v>
      </c>
      <c r="AA138" s="130" t="s">
        <v>148</v>
      </c>
      <c r="AB138" s="133">
        <v>2</v>
      </c>
      <c r="AJ138" s="106" t="s">
        <v>337</v>
      </c>
      <c r="AK138" s="106" t="s">
        <v>152</v>
      </c>
    </row>
    <row r="139" spans="1:37">
      <c r="D139" s="5" t="s">
        <v>373</v>
      </c>
      <c r="E139" s="9"/>
      <c r="F139" s="2"/>
      <c r="G139" s="8"/>
      <c r="H139" s="8"/>
      <c r="I139" s="8"/>
      <c r="J139" s="8"/>
      <c r="K139" s="7"/>
      <c r="L139" s="7"/>
      <c r="M139" s="9"/>
      <c r="N139" s="9"/>
      <c r="O139" s="2"/>
      <c r="P139" s="2"/>
      <c r="Q139" s="9"/>
      <c r="R139" s="9"/>
      <c r="S139" s="9"/>
      <c r="T139" s="6"/>
      <c r="U139" s="6"/>
      <c r="V139" s="6" t="s">
        <v>0</v>
      </c>
      <c r="W139" s="1"/>
      <c r="X139" s="2"/>
    </row>
    <row r="140" spans="1:37" ht="25.5">
      <c r="A140" s="128">
        <v>45</v>
      </c>
      <c r="B140" s="129" t="s">
        <v>361</v>
      </c>
      <c r="C140" s="130" t="s">
        <v>374</v>
      </c>
      <c r="D140" s="131" t="s">
        <v>375</v>
      </c>
      <c r="E140" s="132">
        <v>1.163</v>
      </c>
      <c r="F140" s="133" t="s">
        <v>58</v>
      </c>
      <c r="L140" s="135">
        <f>E140*K140</f>
        <v>0</v>
      </c>
      <c r="N140" s="132">
        <f>E140*M140</f>
        <v>0</v>
      </c>
      <c r="O140" s="133">
        <v>20</v>
      </c>
      <c r="P140" s="133" t="s">
        <v>148</v>
      </c>
      <c r="V140" s="136" t="s">
        <v>327</v>
      </c>
      <c r="X140" s="130" t="s">
        <v>376</v>
      </c>
      <c r="Y140" s="130" t="s">
        <v>374</v>
      </c>
      <c r="Z140" s="133" t="s">
        <v>377</v>
      </c>
      <c r="AB140" s="133">
        <v>1</v>
      </c>
      <c r="AJ140" s="106" t="s">
        <v>330</v>
      </c>
      <c r="AK140" s="106" t="s">
        <v>152</v>
      </c>
    </row>
    <row r="141" spans="1:37">
      <c r="D141" s="4" t="s">
        <v>378</v>
      </c>
      <c r="E141" s="168">
        <f>J141</f>
        <v>0</v>
      </c>
      <c r="H141" s="168"/>
      <c r="I141" s="168"/>
      <c r="J141" s="168"/>
      <c r="L141" s="169">
        <f>SUM(L134:L140)</f>
        <v>0.10456460000000001</v>
      </c>
      <c r="N141" s="170">
        <f>SUM(N134:N140)</f>
        <v>0</v>
      </c>
      <c r="W141" s="137">
        <f>SUM(W134:W140)</f>
        <v>1.64</v>
      </c>
    </row>
    <row r="143" spans="1:37">
      <c r="B143" s="130" t="s">
        <v>379</v>
      </c>
    </row>
    <row r="144" spans="1:37" ht="25.5">
      <c r="A144" s="128">
        <v>46</v>
      </c>
      <c r="B144" s="129" t="s">
        <v>380</v>
      </c>
      <c r="C144" s="130" t="s">
        <v>381</v>
      </c>
      <c r="D144" s="131" t="s">
        <v>382</v>
      </c>
      <c r="E144" s="132">
        <v>20</v>
      </c>
      <c r="F144" s="133" t="s">
        <v>169</v>
      </c>
      <c r="K144" s="135">
        <v>7.9000000000000001E-4</v>
      </c>
      <c r="L144" s="135">
        <f>E144*K144</f>
        <v>1.5800000000000002E-2</v>
      </c>
      <c r="N144" s="132">
        <f>E144*M144</f>
        <v>0</v>
      </c>
      <c r="O144" s="133">
        <v>20</v>
      </c>
      <c r="P144" s="133" t="s">
        <v>148</v>
      </c>
      <c r="V144" s="136" t="s">
        <v>327</v>
      </c>
      <c r="W144" s="137">
        <v>24.32</v>
      </c>
      <c r="X144" s="130" t="s">
        <v>383</v>
      </c>
      <c r="Y144" s="130" t="s">
        <v>381</v>
      </c>
      <c r="Z144" s="133" t="s">
        <v>183</v>
      </c>
      <c r="AB144" s="133">
        <v>1</v>
      </c>
      <c r="AJ144" s="106" t="s">
        <v>330</v>
      </c>
      <c r="AK144" s="106" t="s">
        <v>152</v>
      </c>
    </row>
    <row r="145" spans="1:37">
      <c r="D145" s="10" t="s">
        <v>366</v>
      </c>
      <c r="E145" s="9"/>
      <c r="F145" s="2"/>
      <c r="G145" s="8"/>
      <c r="H145" s="8"/>
      <c r="I145" s="8"/>
      <c r="J145" s="8"/>
      <c r="K145" s="7"/>
      <c r="L145" s="7"/>
      <c r="M145" s="9"/>
      <c r="N145" s="9"/>
      <c r="O145" s="2"/>
      <c r="P145" s="2"/>
      <c r="Q145" s="9"/>
      <c r="R145" s="9"/>
      <c r="S145" s="9"/>
      <c r="T145" s="6"/>
      <c r="U145" s="6"/>
      <c r="V145" s="6" t="s">
        <v>0</v>
      </c>
      <c r="W145" s="1"/>
      <c r="X145" s="2"/>
    </row>
    <row r="146" spans="1:37" ht="25.5">
      <c r="A146" s="128">
        <v>47</v>
      </c>
      <c r="B146" s="129" t="s">
        <v>380</v>
      </c>
      <c r="C146" s="130" t="s">
        <v>384</v>
      </c>
      <c r="D146" s="131" t="s">
        <v>385</v>
      </c>
      <c r="E146" s="132">
        <v>8.5879999999999992</v>
      </c>
      <c r="F146" s="133" t="s">
        <v>58</v>
      </c>
      <c r="L146" s="135">
        <f>E146*K146</f>
        <v>0</v>
      </c>
      <c r="N146" s="132">
        <f>E146*M146</f>
        <v>0</v>
      </c>
      <c r="O146" s="133">
        <v>20</v>
      </c>
      <c r="P146" s="133" t="s">
        <v>148</v>
      </c>
      <c r="V146" s="136" t="s">
        <v>327</v>
      </c>
      <c r="X146" s="130" t="s">
        <v>386</v>
      </c>
      <c r="Y146" s="130" t="s">
        <v>384</v>
      </c>
      <c r="Z146" s="133" t="s">
        <v>377</v>
      </c>
      <c r="AB146" s="133">
        <v>1</v>
      </c>
      <c r="AJ146" s="106" t="s">
        <v>330</v>
      </c>
      <c r="AK146" s="106" t="s">
        <v>152</v>
      </c>
    </row>
    <row r="147" spans="1:37">
      <c r="D147" s="4" t="s">
        <v>387</v>
      </c>
      <c r="E147" s="168">
        <f>J147</f>
        <v>0</v>
      </c>
      <c r="H147" s="168"/>
      <c r="I147" s="168"/>
      <c r="J147" s="168"/>
      <c r="L147" s="169">
        <f>SUM(L143:L146)</f>
        <v>1.5800000000000002E-2</v>
      </c>
      <c r="N147" s="170">
        <f>SUM(N143:N146)</f>
        <v>0</v>
      </c>
      <c r="W147" s="137">
        <f>SUM(W143:W146)</f>
        <v>24.32</v>
      </c>
    </row>
    <row r="149" spans="1:37">
      <c r="B149" s="130" t="s">
        <v>388</v>
      </c>
    </row>
    <row r="150" spans="1:37">
      <c r="A150" s="128">
        <v>48</v>
      </c>
      <c r="B150" s="129" t="s">
        <v>389</v>
      </c>
      <c r="C150" s="130" t="s">
        <v>390</v>
      </c>
      <c r="D150" s="131" t="s">
        <v>391</v>
      </c>
      <c r="E150" s="132">
        <v>10</v>
      </c>
      <c r="F150" s="133" t="s">
        <v>158</v>
      </c>
      <c r="L150" s="135">
        <f>E150*K150</f>
        <v>0</v>
      </c>
      <c r="N150" s="132">
        <f>E150*M150</f>
        <v>0</v>
      </c>
      <c r="O150" s="133">
        <v>20</v>
      </c>
      <c r="P150" s="133" t="s">
        <v>148</v>
      </c>
      <c r="V150" s="136" t="s">
        <v>327</v>
      </c>
      <c r="W150" s="137">
        <v>6.82</v>
      </c>
      <c r="X150" s="130" t="s">
        <v>392</v>
      </c>
      <c r="Y150" s="130" t="s">
        <v>390</v>
      </c>
      <c r="Z150" s="133" t="s">
        <v>232</v>
      </c>
      <c r="AB150" s="133">
        <v>1</v>
      </c>
      <c r="AJ150" s="106" t="s">
        <v>330</v>
      </c>
      <c r="AK150" s="106" t="s">
        <v>152</v>
      </c>
    </row>
    <row r="151" spans="1:37">
      <c r="D151" s="10" t="s">
        <v>393</v>
      </c>
      <c r="E151" s="9"/>
      <c r="F151" s="2"/>
      <c r="G151" s="8"/>
      <c r="H151" s="8"/>
      <c r="I151" s="8"/>
      <c r="J151" s="8"/>
      <c r="K151" s="7"/>
      <c r="L151" s="7"/>
      <c r="M151" s="9"/>
      <c r="N151" s="9"/>
      <c r="O151" s="2"/>
      <c r="P151" s="2"/>
      <c r="Q151" s="9"/>
      <c r="R151" s="9"/>
      <c r="S151" s="9"/>
      <c r="T151" s="6"/>
      <c r="U151" s="6"/>
      <c r="V151" s="6" t="s">
        <v>0</v>
      </c>
      <c r="W151" s="1"/>
      <c r="X151" s="2"/>
    </row>
    <row r="152" spans="1:37">
      <c r="A152" s="128">
        <v>49</v>
      </c>
      <c r="B152" s="129" t="s">
        <v>389</v>
      </c>
      <c r="C152" s="130" t="s">
        <v>394</v>
      </c>
      <c r="D152" s="131" t="s">
        <v>395</v>
      </c>
      <c r="E152" s="132">
        <v>2</v>
      </c>
      <c r="F152" s="133" t="s">
        <v>158</v>
      </c>
      <c r="L152" s="135">
        <f>E152*K152</f>
        <v>0</v>
      </c>
      <c r="N152" s="132">
        <f>E152*M152</f>
        <v>0</v>
      </c>
      <c r="O152" s="133">
        <v>20</v>
      </c>
      <c r="P152" s="133" t="s">
        <v>148</v>
      </c>
      <c r="V152" s="136" t="s">
        <v>327</v>
      </c>
      <c r="W152" s="137">
        <v>1.4119999999999999</v>
      </c>
      <c r="X152" s="130" t="s">
        <v>396</v>
      </c>
      <c r="Y152" s="130" t="s">
        <v>394</v>
      </c>
      <c r="Z152" s="133" t="s">
        <v>232</v>
      </c>
      <c r="AB152" s="133">
        <v>7</v>
      </c>
      <c r="AJ152" s="106" t="s">
        <v>330</v>
      </c>
      <c r="AK152" s="106" t="s">
        <v>152</v>
      </c>
    </row>
    <row r="153" spans="1:37">
      <c r="D153" s="10" t="s">
        <v>397</v>
      </c>
      <c r="E153" s="9"/>
      <c r="F153" s="2"/>
      <c r="G153" s="8"/>
      <c r="H153" s="8"/>
      <c r="I153" s="8"/>
      <c r="J153" s="8"/>
      <c r="K153" s="7"/>
      <c r="L153" s="7"/>
      <c r="M153" s="9"/>
      <c r="N153" s="9"/>
      <c r="O153" s="2"/>
      <c r="P153" s="2"/>
      <c r="Q153" s="9"/>
      <c r="R153" s="9"/>
      <c r="S153" s="9"/>
      <c r="T153" s="6"/>
      <c r="U153" s="6"/>
      <c r="V153" s="6" t="s">
        <v>0</v>
      </c>
      <c r="W153" s="1"/>
      <c r="X153" s="2"/>
    </row>
    <row r="154" spans="1:37" ht="25.5">
      <c r="A154" s="128">
        <v>50</v>
      </c>
      <c r="B154" s="11" t="s">
        <v>234</v>
      </c>
      <c r="C154" s="3" t="s">
        <v>398</v>
      </c>
      <c r="D154" s="131" t="s">
        <v>399</v>
      </c>
      <c r="E154" s="132">
        <v>2</v>
      </c>
      <c r="F154" s="133" t="s">
        <v>158</v>
      </c>
      <c r="K154" s="135">
        <v>1.35E-2</v>
      </c>
      <c r="L154" s="135">
        <f>E154*K154</f>
        <v>2.7E-2</v>
      </c>
      <c r="N154" s="132">
        <f>E154*M154</f>
        <v>0</v>
      </c>
      <c r="O154" s="133">
        <v>20</v>
      </c>
      <c r="P154" s="133" t="s">
        <v>148</v>
      </c>
      <c r="V154" s="136" t="s">
        <v>101</v>
      </c>
      <c r="X154" s="130" t="s">
        <v>400</v>
      </c>
      <c r="Y154" s="130" t="s">
        <v>398</v>
      </c>
      <c r="Z154" s="133" t="s">
        <v>401</v>
      </c>
      <c r="AA154" s="130" t="s">
        <v>148</v>
      </c>
      <c r="AB154" s="133">
        <v>8</v>
      </c>
      <c r="AJ154" s="106" t="s">
        <v>337</v>
      </c>
      <c r="AK154" s="106" t="s">
        <v>152</v>
      </c>
    </row>
    <row r="155" spans="1:37">
      <c r="D155" s="10" t="s">
        <v>402</v>
      </c>
      <c r="E155" s="9"/>
      <c r="F155" s="2"/>
      <c r="G155" s="8"/>
      <c r="H155" s="8"/>
      <c r="I155" s="8"/>
      <c r="J155" s="8"/>
      <c r="K155" s="7"/>
      <c r="L155" s="7"/>
      <c r="M155" s="9"/>
      <c r="N155" s="9"/>
      <c r="O155" s="2"/>
      <c r="P155" s="2"/>
      <c r="Q155" s="9"/>
      <c r="R155" s="9"/>
      <c r="S155" s="9"/>
      <c r="T155" s="6"/>
      <c r="U155" s="6"/>
      <c r="V155" s="6" t="s">
        <v>0</v>
      </c>
      <c r="W155" s="1"/>
      <c r="X155" s="2"/>
    </row>
    <row r="156" spans="1:37" ht="25.5">
      <c r="A156" s="128">
        <v>51</v>
      </c>
      <c r="B156" s="11" t="s">
        <v>234</v>
      </c>
      <c r="C156" s="3" t="s">
        <v>403</v>
      </c>
      <c r="D156" s="131" t="s">
        <v>404</v>
      </c>
      <c r="E156" s="132">
        <v>8</v>
      </c>
      <c r="F156" s="133" t="s">
        <v>158</v>
      </c>
      <c r="K156" s="135">
        <v>1.35E-2</v>
      </c>
      <c r="L156" s="135">
        <f>E156*K156</f>
        <v>0.108</v>
      </c>
      <c r="N156" s="132">
        <f>E156*M156</f>
        <v>0</v>
      </c>
      <c r="O156" s="133">
        <v>20</v>
      </c>
      <c r="P156" s="133" t="s">
        <v>148</v>
      </c>
      <c r="V156" s="136" t="s">
        <v>101</v>
      </c>
      <c r="X156" s="130" t="s">
        <v>400</v>
      </c>
      <c r="Y156" s="130" t="s">
        <v>403</v>
      </c>
      <c r="Z156" s="133" t="s">
        <v>401</v>
      </c>
      <c r="AA156" s="130" t="s">
        <v>148</v>
      </c>
      <c r="AB156" s="133">
        <v>8</v>
      </c>
      <c r="AJ156" s="106" t="s">
        <v>337</v>
      </c>
      <c r="AK156" s="106" t="s">
        <v>152</v>
      </c>
    </row>
    <row r="157" spans="1:37">
      <c r="D157" s="10" t="s">
        <v>405</v>
      </c>
      <c r="E157" s="9"/>
      <c r="F157" s="2"/>
      <c r="G157" s="8"/>
      <c r="H157" s="8"/>
      <c r="I157" s="8"/>
      <c r="J157" s="8"/>
      <c r="K157" s="7"/>
      <c r="L157" s="7"/>
      <c r="M157" s="9"/>
      <c r="N157" s="9"/>
      <c r="O157" s="2"/>
      <c r="P157" s="2"/>
      <c r="Q157" s="9"/>
      <c r="R157" s="9"/>
      <c r="S157" s="9"/>
      <c r="T157" s="6"/>
      <c r="U157" s="6"/>
      <c r="V157" s="6" t="s">
        <v>0</v>
      </c>
      <c r="W157" s="1"/>
      <c r="X157" s="2"/>
    </row>
    <row r="158" spans="1:37" ht="25.5">
      <c r="A158" s="128">
        <v>52</v>
      </c>
      <c r="B158" s="11" t="s">
        <v>234</v>
      </c>
      <c r="C158" s="3" t="s">
        <v>406</v>
      </c>
      <c r="D158" s="131" t="s">
        <v>407</v>
      </c>
      <c r="E158" s="132">
        <v>2</v>
      </c>
      <c r="F158" s="133" t="s">
        <v>158</v>
      </c>
      <c r="K158" s="135">
        <v>1.35E-2</v>
      </c>
      <c r="L158" s="135">
        <f>E158*K158</f>
        <v>2.7E-2</v>
      </c>
      <c r="N158" s="132">
        <f>E158*M158</f>
        <v>0</v>
      </c>
      <c r="O158" s="133">
        <v>20</v>
      </c>
      <c r="P158" s="133" t="s">
        <v>148</v>
      </c>
      <c r="V158" s="136" t="s">
        <v>101</v>
      </c>
      <c r="X158" s="130" t="s">
        <v>400</v>
      </c>
      <c r="Y158" s="130" t="s">
        <v>406</v>
      </c>
      <c r="Z158" s="133" t="s">
        <v>401</v>
      </c>
      <c r="AA158" s="130" t="s">
        <v>148</v>
      </c>
      <c r="AB158" s="133">
        <v>8</v>
      </c>
      <c r="AJ158" s="106" t="s">
        <v>337</v>
      </c>
      <c r="AK158" s="106" t="s">
        <v>152</v>
      </c>
    </row>
    <row r="159" spans="1:37">
      <c r="D159" s="10" t="s">
        <v>397</v>
      </c>
      <c r="E159" s="9"/>
      <c r="F159" s="2"/>
      <c r="G159" s="8"/>
      <c r="H159" s="8"/>
      <c r="I159" s="8"/>
      <c r="J159" s="8"/>
      <c r="K159" s="7"/>
      <c r="L159" s="7"/>
      <c r="M159" s="9"/>
      <c r="N159" s="9"/>
      <c r="O159" s="2"/>
      <c r="P159" s="2"/>
      <c r="Q159" s="9"/>
      <c r="R159" s="9"/>
      <c r="S159" s="9"/>
      <c r="T159" s="6"/>
      <c r="U159" s="6"/>
      <c r="V159" s="6" t="s">
        <v>0</v>
      </c>
      <c r="W159" s="1"/>
      <c r="X159" s="2"/>
    </row>
    <row r="160" spans="1:37" ht="25.5">
      <c r="A160" s="128">
        <v>53</v>
      </c>
      <c r="B160" s="129" t="s">
        <v>389</v>
      </c>
      <c r="C160" s="130" t="s">
        <v>408</v>
      </c>
      <c r="D160" s="131" t="s">
        <v>409</v>
      </c>
      <c r="E160" s="132">
        <v>1</v>
      </c>
      <c r="F160" s="133" t="s">
        <v>158</v>
      </c>
      <c r="K160" s="135">
        <v>4.4999999999999999E-4</v>
      </c>
      <c r="L160" s="135">
        <f>E160*K160</f>
        <v>4.4999999999999999E-4</v>
      </c>
      <c r="N160" s="132">
        <f>E160*M160</f>
        <v>0</v>
      </c>
      <c r="O160" s="133">
        <v>20</v>
      </c>
      <c r="P160" s="133" t="s">
        <v>148</v>
      </c>
      <c r="V160" s="136" t="s">
        <v>327</v>
      </c>
      <c r="W160" s="137">
        <v>4.3159999999999998</v>
      </c>
      <c r="X160" s="130" t="s">
        <v>410</v>
      </c>
      <c r="Y160" s="130" t="s">
        <v>408</v>
      </c>
      <c r="Z160" s="133" t="s">
        <v>183</v>
      </c>
      <c r="AB160" s="133">
        <v>1</v>
      </c>
      <c r="AJ160" s="106" t="s">
        <v>330</v>
      </c>
      <c r="AK160" s="106" t="s">
        <v>152</v>
      </c>
    </row>
    <row r="161" spans="1:37" ht="25.5">
      <c r="A161" s="128">
        <v>54</v>
      </c>
      <c r="B161" s="11" t="s">
        <v>234</v>
      </c>
      <c r="C161" s="3" t="s">
        <v>411</v>
      </c>
      <c r="D161" s="131" t="s">
        <v>412</v>
      </c>
      <c r="E161" s="132">
        <v>1</v>
      </c>
      <c r="F161" s="133" t="s">
        <v>158</v>
      </c>
      <c r="K161" s="135">
        <v>5.6000000000000001E-2</v>
      </c>
      <c r="L161" s="135">
        <f>E161*K161</f>
        <v>5.6000000000000001E-2</v>
      </c>
      <c r="N161" s="132">
        <f>E161*M161</f>
        <v>0</v>
      </c>
      <c r="O161" s="133">
        <v>20</v>
      </c>
      <c r="P161" s="133" t="s">
        <v>148</v>
      </c>
      <c r="V161" s="136" t="s">
        <v>101</v>
      </c>
      <c r="X161" s="130" t="s">
        <v>413</v>
      </c>
      <c r="Y161" s="130" t="s">
        <v>411</v>
      </c>
      <c r="Z161" s="133" t="s">
        <v>401</v>
      </c>
      <c r="AA161" s="130" t="s">
        <v>148</v>
      </c>
      <c r="AB161" s="133">
        <v>2</v>
      </c>
      <c r="AJ161" s="106" t="s">
        <v>337</v>
      </c>
      <c r="AK161" s="106" t="s">
        <v>152</v>
      </c>
    </row>
    <row r="162" spans="1:37">
      <c r="A162" s="128">
        <v>55</v>
      </c>
      <c r="B162" s="129" t="s">
        <v>389</v>
      </c>
      <c r="C162" s="130" t="s">
        <v>414</v>
      </c>
      <c r="D162" s="131" t="s">
        <v>415</v>
      </c>
      <c r="E162" s="132">
        <v>10</v>
      </c>
      <c r="F162" s="133" t="s">
        <v>158</v>
      </c>
      <c r="K162" s="135">
        <v>1.0000000000000001E-5</v>
      </c>
      <c r="L162" s="135">
        <f>E162*K162</f>
        <v>1E-4</v>
      </c>
      <c r="N162" s="132">
        <f>E162*M162</f>
        <v>0</v>
      </c>
      <c r="O162" s="133">
        <v>20</v>
      </c>
      <c r="P162" s="133" t="s">
        <v>148</v>
      </c>
      <c r="V162" s="136" t="s">
        <v>327</v>
      </c>
      <c r="W162" s="137">
        <v>4.16</v>
      </c>
      <c r="X162" s="130" t="s">
        <v>416</v>
      </c>
      <c r="Y162" s="130" t="s">
        <v>414</v>
      </c>
      <c r="Z162" s="133" t="s">
        <v>377</v>
      </c>
      <c r="AB162" s="133">
        <v>1</v>
      </c>
      <c r="AJ162" s="106" t="s">
        <v>330</v>
      </c>
      <c r="AK162" s="106" t="s">
        <v>152</v>
      </c>
    </row>
    <row r="163" spans="1:37">
      <c r="D163" s="10" t="s">
        <v>417</v>
      </c>
      <c r="E163" s="9"/>
      <c r="F163" s="2"/>
      <c r="G163" s="8"/>
      <c r="H163" s="8"/>
      <c r="I163" s="8"/>
      <c r="J163" s="8"/>
      <c r="K163" s="7"/>
      <c r="L163" s="7"/>
      <c r="M163" s="9"/>
      <c r="N163" s="9"/>
      <c r="O163" s="2"/>
      <c r="P163" s="2"/>
      <c r="Q163" s="9"/>
      <c r="R163" s="9"/>
      <c r="S163" s="9"/>
      <c r="T163" s="6"/>
      <c r="U163" s="6"/>
      <c r="V163" s="6" t="s">
        <v>0</v>
      </c>
      <c r="W163" s="1"/>
      <c r="X163" s="2"/>
    </row>
    <row r="164" spans="1:37">
      <c r="A164" s="128">
        <v>56</v>
      </c>
      <c r="B164" s="11" t="s">
        <v>234</v>
      </c>
      <c r="C164" s="3" t="s">
        <v>418</v>
      </c>
      <c r="D164" s="131" t="s">
        <v>419</v>
      </c>
      <c r="E164" s="132">
        <v>10</v>
      </c>
      <c r="F164" s="133" t="s">
        <v>420</v>
      </c>
      <c r="K164" s="135">
        <v>1.2E-2</v>
      </c>
      <c r="L164" s="135">
        <f>E164*K164</f>
        <v>0.12</v>
      </c>
      <c r="N164" s="132">
        <f>E164*M164</f>
        <v>0</v>
      </c>
      <c r="O164" s="133">
        <v>20</v>
      </c>
      <c r="P164" s="133" t="s">
        <v>148</v>
      </c>
      <c r="V164" s="136" t="s">
        <v>101</v>
      </c>
      <c r="X164" s="130" t="s">
        <v>421</v>
      </c>
      <c r="Y164" s="130" t="s">
        <v>418</v>
      </c>
      <c r="Z164" s="133" t="s">
        <v>422</v>
      </c>
      <c r="AA164" s="130" t="s">
        <v>148</v>
      </c>
      <c r="AB164" s="133">
        <v>8</v>
      </c>
      <c r="AJ164" s="106" t="s">
        <v>337</v>
      </c>
      <c r="AK164" s="106" t="s">
        <v>152</v>
      </c>
    </row>
    <row r="165" spans="1:37" ht="25.5">
      <c r="A165" s="128">
        <v>57</v>
      </c>
      <c r="B165" s="129" t="s">
        <v>389</v>
      </c>
      <c r="C165" s="130" t="s">
        <v>423</v>
      </c>
      <c r="D165" s="131" t="s">
        <v>424</v>
      </c>
      <c r="E165" s="132">
        <v>23.347000000000001</v>
      </c>
      <c r="F165" s="133" t="s">
        <v>58</v>
      </c>
      <c r="L165" s="135">
        <f>E165*K165</f>
        <v>0</v>
      </c>
      <c r="N165" s="132">
        <f>E165*M165</f>
        <v>0</v>
      </c>
      <c r="O165" s="133">
        <v>20</v>
      </c>
      <c r="P165" s="133" t="s">
        <v>148</v>
      </c>
      <c r="V165" s="136" t="s">
        <v>327</v>
      </c>
      <c r="X165" s="130" t="s">
        <v>425</v>
      </c>
      <c r="Y165" s="130" t="s">
        <v>423</v>
      </c>
      <c r="Z165" s="133" t="s">
        <v>377</v>
      </c>
      <c r="AB165" s="133">
        <v>1</v>
      </c>
      <c r="AJ165" s="106" t="s">
        <v>330</v>
      </c>
      <c r="AK165" s="106" t="s">
        <v>152</v>
      </c>
    </row>
    <row r="166" spans="1:37">
      <c r="D166" s="4" t="s">
        <v>426</v>
      </c>
      <c r="E166" s="168">
        <f>J166</f>
        <v>0</v>
      </c>
      <c r="H166" s="168"/>
      <c r="I166" s="168"/>
      <c r="J166" s="168"/>
      <c r="L166" s="169">
        <f>SUM(L149:L165)</f>
        <v>0.33855000000000002</v>
      </c>
      <c r="N166" s="170">
        <f>SUM(N149:N165)</f>
        <v>0</v>
      </c>
      <c r="W166" s="137">
        <f>SUM(W149:W165)</f>
        <v>16.707999999999998</v>
      </c>
    </row>
    <row r="168" spans="1:37">
      <c r="B168" s="130" t="s">
        <v>427</v>
      </c>
    </row>
    <row r="169" spans="1:37">
      <c r="A169" s="128">
        <v>58</v>
      </c>
      <c r="B169" s="129" t="s">
        <v>428</v>
      </c>
      <c r="C169" s="130" t="s">
        <v>429</v>
      </c>
      <c r="D169" s="131" t="s">
        <v>430</v>
      </c>
      <c r="E169" s="132">
        <v>2</v>
      </c>
      <c r="F169" s="133" t="s">
        <v>158</v>
      </c>
      <c r="K169" s="135">
        <v>3.0000000000000001E-5</v>
      </c>
      <c r="L169" s="135">
        <f>E169*K169</f>
        <v>6.0000000000000002E-5</v>
      </c>
      <c r="N169" s="132">
        <f>E169*M169</f>
        <v>0</v>
      </c>
      <c r="O169" s="133">
        <v>20</v>
      </c>
      <c r="P169" s="133" t="s">
        <v>148</v>
      </c>
      <c r="V169" s="136" t="s">
        <v>327</v>
      </c>
      <c r="W169" s="137">
        <v>1.478</v>
      </c>
      <c r="X169" s="130" t="s">
        <v>429</v>
      </c>
      <c r="Y169" s="130" t="s">
        <v>429</v>
      </c>
      <c r="Z169" s="133" t="s">
        <v>431</v>
      </c>
      <c r="AB169" s="133">
        <v>1</v>
      </c>
      <c r="AJ169" s="106" t="s">
        <v>330</v>
      </c>
      <c r="AK169" s="106" t="s">
        <v>152</v>
      </c>
    </row>
    <row r="170" spans="1:37" ht="25.5">
      <c r="A170" s="128">
        <v>59</v>
      </c>
      <c r="B170" s="129" t="s">
        <v>428</v>
      </c>
      <c r="C170" s="130" t="s">
        <v>432</v>
      </c>
      <c r="D170" s="131" t="s">
        <v>433</v>
      </c>
      <c r="E170" s="132">
        <v>0.92</v>
      </c>
      <c r="F170" s="133" t="s">
        <v>58</v>
      </c>
      <c r="L170" s="135">
        <f>E170*K170</f>
        <v>0</v>
      </c>
      <c r="N170" s="132">
        <f>E170*M170</f>
        <v>0</v>
      </c>
      <c r="O170" s="133">
        <v>20</v>
      </c>
      <c r="P170" s="133" t="s">
        <v>148</v>
      </c>
      <c r="V170" s="136" t="s">
        <v>327</v>
      </c>
      <c r="X170" s="130" t="s">
        <v>434</v>
      </c>
      <c r="Y170" s="130" t="s">
        <v>432</v>
      </c>
      <c r="Z170" s="133" t="s">
        <v>431</v>
      </c>
      <c r="AB170" s="133">
        <v>1</v>
      </c>
      <c r="AJ170" s="106" t="s">
        <v>330</v>
      </c>
      <c r="AK170" s="106" t="s">
        <v>152</v>
      </c>
    </row>
    <row r="171" spans="1:37">
      <c r="D171" s="4" t="s">
        <v>435</v>
      </c>
      <c r="E171" s="168">
        <f>J171</f>
        <v>0</v>
      </c>
      <c r="H171" s="168"/>
      <c r="I171" s="168"/>
      <c r="J171" s="168"/>
      <c r="L171" s="169">
        <f>SUM(L168:L170)</f>
        <v>6.0000000000000002E-5</v>
      </c>
      <c r="N171" s="170">
        <f>SUM(N168:N170)</f>
        <v>0</v>
      </c>
      <c r="W171" s="137">
        <f>SUM(W168:W170)</f>
        <v>1.478</v>
      </c>
    </row>
    <row r="173" spans="1:37">
      <c r="B173" s="130" t="s">
        <v>436</v>
      </c>
    </row>
    <row r="174" spans="1:37">
      <c r="A174" s="128">
        <v>60</v>
      </c>
      <c r="B174" s="129" t="s">
        <v>437</v>
      </c>
      <c r="C174" s="130" t="s">
        <v>438</v>
      </c>
      <c r="D174" s="131" t="s">
        <v>439</v>
      </c>
      <c r="E174" s="132">
        <v>176.68</v>
      </c>
      <c r="F174" s="133" t="s">
        <v>181</v>
      </c>
      <c r="K174" s="135">
        <v>6.0999999999999997E-4</v>
      </c>
      <c r="L174" s="135">
        <f>E174*K174</f>
        <v>0.1077748</v>
      </c>
      <c r="N174" s="132">
        <f>E174*M174</f>
        <v>0</v>
      </c>
      <c r="O174" s="133">
        <v>20</v>
      </c>
      <c r="P174" s="133" t="s">
        <v>148</v>
      </c>
      <c r="V174" s="136" t="s">
        <v>327</v>
      </c>
      <c r="W174" s="137">
        <v>25.795000000000002</v>
      </c>
      <c r="X174" s="130" t="s">
        <v>440</v>
      </c>
      <c r="Y174" s="130" t="s">
        <v>438</v>
      </c>
      <c r="Z174" s="133" t="s">
        <v>441</v>
      </c>
      <c r="AB174" s="133">
        <v>1</v>
      </c>
      <c r="AJ174" s="106" t="s">
        <v>330</v>
      </c>
      <c r="AK174" s="106" t="s">
        <v>152</v>
      </c>
    </row>
    <row r="175" spans="1:37">
      <c r="D175" s="10" t="s">
        <v>153</v>
      </c>
      <c r="E175" s="9"/>
      <c r="F175" s="2"/>
      <c r="G175" s="8"/>
      <c r="H175" s="8"/>
      <c r="I175" s="8"/>
      <c r="J175" s="8"/>
      <c r="K175" s="7"/>
      <c r="L175" s="7"/>
      <c r="M175" s="9"/>
      <c r="N175" s="9"/>
      <c r="O175" s="2"/>
      <c r="P175" s="2"/>
      <c r="Q175" s="9"/>
      <c r="R175" s="9"/>
      <c r="S175" s="9"/>
      <c r="T175" s="6"/>
      <c r="U175" s="6"/>
      <c r="V175" s="6" t="s">
        <v>0</v>
      </c>
      <c r="W175" s="1"/>
      <c r="X175" s="2"/>
    </row>
    <row r="176" spans="1:37">
      <c r="D176" s="10" t="s">
        <v>221</v>
      </c>
      <c r="E176" s="9"/>
      <c r="F176" s="2"/>
      <c r="G176" s="8"/>
      <c r="H176" s="8"/>
      <c r="I176" s="8"/>
      <c r="J176" s="8"/>
      <c r="K176" s="7"/>
      <c r="L176" s="7"/>
      <c r="M176" s="9"/>
      <c r="N176" s="9"/>
      <c r="O176" s="2"/>
      <c r="P176" s="2"/>
      <c r="Q176" s="9"/>
      <c r="R176" s="9"/>
      <c r="S176" s="9"/>
      <c r="T176" s="6"/>
      <c r="U176" s="6"/>
      <c r="V176" s="6" t="s">
        <v>0</v>
      </c>
      <c r="W176" s="1"/>
      <c r="X176" s="2"/>
    </row>
    <row r="177" spans="1:37" ht="25.5">
      <c r="D177" s="5" t="s">
        <v>442</v>
      </c>
      <c r="E177" s="9"/>
      <c r="F177" s="2"/>
      <c r="G177" s="8"/>
      <c r="H177" s="8"/>
      <c r="I177" s="8"/>
      <c r="J177" s="8"/>
      <c r="K177" s="7"/>
      <c r="L177" s="7"/>
      <c r="M177" s="9"/>
      <c r="N177" s="9"/>
      <c r="O177" s="2"/>
      <c r="P177" s="2"/>
      <c r="Q177" s="9"/>
      <c r="R177" s="9"/>
      <c r="S177" s="9"/>
      <c r="T177" s="6"/>
      <c r="U177" s="6"/>
      <c r="V177" s="6" t="s">
        <v>0</v>
      </c>
      <c r="W177" s="1"/>
      <c r="X177" s="2"/>
    </row>
    <row r="178" spans="1:37" ht="25.5">
      <c r="D178" s="5" t="s">
        <v>443</v>
      </c>
      <c r="E178" s="9"/>
      <c r="F178" s="2"/>
      <c r="G178" s="8"/>
      <c r="H178" s="8"/>
      <c r="I178" s="8"/>
      <c r="J178" s="8"/>
      <c r="K178" s="7"/>
      <c r="L178" s="7"/>
      <c r="M178" s="9"/>
      <c r="N178" s="9"/>
      <c r="O178" s="2"/>
      <c r="P178" s="2"/>
      <c r="Q178" s="9"/>
      <c r="R178" s="9"/>
      <c r="S178" s="9"/>
      <c r="T178" s="6"/>
      <c r="U178" s="6"/>
      <c r="V178" s="6" t="s">
        <v>0</v>
      </c>
      <c r="W178" s="1"/>
      <c r="X178" s="2"/>
    </row>
    <row r="179" spans="1:37">
      <c r="D179" s="5" t="s">
        <v>444</v>
      </c>
      <c r="E179" s="9"/>
      <c r="F179" s="2"/>
      <c r="G179" s="8"/>
      <c r="H179" s="8"/>
      <c r="I179" s="8"/>
      <c r="J179" s="8"/>
      <c r="K179" s="7"/>
      <c r="L179" s="7"/>
      <c r="M179" s="9"/>
      <c r="N179" s="9"/>
      <c r="O179" s="2"/>
      <c r="P179" s="2"/>
      <c r="Q179" s="9"/>
      <c r="R179" s="9"/>
      <c r="S179" s="9"/>
      <c r="T179" s="6"/>
      <c r="U179" s="6"/>
      <c r="V179" s="6" t="s">
        <v>0</v>
      </c>
      <c r="W179" s="1"/>
      <c r="X179" s="2"/>
    </row>
    <row r="180" spans="1:37">
      <c r="D180" s="10" t="s">
        <v>201</v>
      </c>
      <c r="E180" s="9"/>
      <c r="F180" s="2"/>
      <c r="G180" s="8"/>
      <c r="H180" s="8"/>
      <c r="I180" s="8"/>
      <c r="J180" s="8"/>
      <c r="K180" s="7"/>
      <c r="L180" s="7"/>
      <c r="M180" s="9"/>
      <c r="N180" s="9"/>
      <c r="O180" s="2"/>
      <c r="P180" s="2"/>
      <c r="Q180" s="9"/>
      <c r="R180" s="9"/>
      <c r="S180" s="9"/>
      <c r="T180" s="6"/>
      <c r="U180" s="6"/>
      <c r="V180" s="6" t="s">
        <v>0</v>
      </c>
      <c r="W180" s="1"/>
      <c r="X180" s="2"/>
    </row>
    <row r="181" spans="1:37">
      <c r="D181" s="10" t="s">
        <v>445</v>
      </c>
      <c r="E181" s="9"/>
      <c r="F181" s="2"/>
      <c r="G181" s="8"/>
      <c r="H181" s="8"/>
      <c r="I181" s="8"/>
      <c r="J181" s="8"/>
      <c r="K181" s="7"/>
      <c r="L181" s="7"/>
      <c r="M181" s="9"/>
      <c r="N181" s="9"/>
      <c r="O181" s="2"/>
      <c r="P181" s="2"/>
      <c r="Q181" s="9"/>
      <c r="R181" s="9"/>
      <c r="S181" s="9"/>
      <c r="T181" s="6"/>
      <c r="U181" s="6"/>
      <c r="V181" s="6" t="s">
        <v>0</v>
      </c>
      <c r="W181" s="1"/>
      <c r="X181" s="2"/>
    </row>
    <row r="182" spans="1:37" ht="25.5">
      <c r="A182" s="128">
        <v>61</v>
      </c>
      <c r="B182" s="129" t="s">
        <v>437</v>
      </c>
      <c r="C182" s="130" t="s">
        <v>446</v>
      </c>
      <c r="D182" s="131" t="s">
        <v>447</v>
      </c>
      <c r="E182" s="132">
        <v>150.04</v>
      </c>
      <c r="F182" s="133" t="s">
        <v>169</v>
      </c>
      <c r="K182" s="135">
        <v>4.9100000000000003E-3</v>
      </c>
      <c r="L182" s="135">
        <f>E182*K182</f>
        <v>0.73669640000000003</v>
      </c>
      <c r="N182" s="132">
        <f>E182*M182</f>
        <v>0</v>
      </c>
      <c r="O182" s="133">
        <v>20</v>
      </c>
      <c r="P182" s="133" t="s">
        <v>148</v>
      </c>
      <c r="V182" s="136" t="s">
        <v>327</v>
      </c>
      <c r="W182" s="137">
        <v>113.28</v>
      </c>
      <c r="X182" s="130" t="s">
        <v>448</v>
      </c>
      <c r="Y182" s="130" t="s">
        <v>446</v>
      </c>
      <c r="Z182" s="133" t="s">
        <v>441</v>
      </c>
      <c r="AB182" s="133">
        <v>1</v>
      </c>
      <c r="AJ182" s="106" t="s">
        <v>330</v>
      </c>
      <c r="AK182" s="106" t="s">
        <v>152</v>
      </c>
    </row>
    <row r="183" spans="1:37">
      <c r="D183" s="10" t="s">
        <v>215</v>
      </c>
      <c r="E183" s="9"/>
      <c r="F183" s="2"/>
      <c r="G183" s="8"/>
      <c r="H183" s="8"/>
      <c r="I183" s="8"/>
      <c r="J183" s="8"/>
      <c r="K183" s="7"/>
      <c r="L183" s="7"/>
      <c r="M183" s="9"/>
      <c r="N183" s="9"/>
      <c r="O183" s="2"/>
      <c r="P183" s="2"/>
      <c r="Q183" s="9"/>
      <c r="R183" s="9"/>
      <c r="S183" s="9"/>
      <c r="T183" s="6"/>
      <c r="U183" s="6"/>
      <c r="V183" s="6" t="s">
        <v>0</v>
      </c>
      <c r="W183" s="1"/>
      <c r="X183" s="2"/>
    </row>
    <row r="184" spans="1:37">
      <c r="A184" s="128">
        <v>62</v>
      </c>
      <c r="B184" s="11" t="s">
        <v>234</v>
      </c>
      <c r="C184" s="3" t="s">
        <v>449</v>
      </c>
      <c r="D184" s="131" t="s">
        <v>450</v>
      </c>
      <c r="E184" s="132">
        <v>176.09299999999999</v>
      </c>
      <c r="F184" s="133" t="s">
        <v>169</v>
      </c>
      <c r="K184" s="135">
        <v>5.0000000000000001E-3</v>
      </c>
      <c r="L184" s="135">
        <f>E184*K184</f>
        <v>0.88046499999999994</v>
      </c>
      <c r="N184" s="132">
        <f>E184*M184</f>
        <v>0</v>
      </c>
      <c r="O184" s="133">
        <v>20</v>
      </c>
      <c r="P184" s="133" t="s">
        <v>148</v>
      </c>
      <c r="V184" s="136" t="s">
        <v>101</v>
      </c>
      <c r="W184" s="137">
        <v>554.34100000000001</v>
      </c>
      <c r="X184" s="130" t="s">
        <v>449</v>
      </c>
      <c r="Y184" s="130" t="s">
        <v>449</v>
      </c>
      <c r="Z184" s="133" t="s">
        <v>451</v>
      </c>
      <c r="AA184" s="130" t="s">
        <v>452</v>
      </c>
      <c r="AB184" s="133">
        <v>2</v>
      </c>
      <c r="AJ184" s="106" t="s">
        <v>337</v>
      </c>
      <c r="AK184" s="106" t="s">
        <v>152</v>
      </c>
    </row>
    <row r="185" spans="1:37">
      <c r="A185" s="128">
        <v>63</v>
      </c>
      <c r="B185" s="11" t="s">
        <v>234</v>
      </c>
      <c r="C185" s="3" t="s">
        <v>453</v>
      </c>
      <c r="D185" s="131" t="s">
        <v>454</v>
      </c>
      <c r="E185" s="132">
        <v>176.09299999999999</v>
      </c>
      <c r="F185" s="133" t="s">
        <v>169</v>
      </c>
      <c r="K185" s="135">
        <v>1.7500000000000002E-2</v>
      </c>
      <c r="L185" s="135">
        <f>E185*K185</f>
        <v>3.0816275000000002</v>
      </c>
      <c r="N185" s="132">
        <f>E185*M185</f>
        <v>0</v>
      </c>
      <c r="O185" s="133">
        <v>20</v>
      </c>
      <c r="P185" s="133" t="s">
        <v>148</v>
      </c>
      <c r="V185" s="136" t="s">
        <v>101</v>
      </c>
      <c r="X185" s="130" t="s">
        <v>453</v>
      </c>
      <c r="Y185" s="130" t="s">
        <v>453</v>
      </c>
      <c r="Z185" s="133" t="s">
        <v>455</v>
      </c>
      <c r="AA185" s="130" t="s">
        <v>148</v>
      </c>
      <c r="AB185" s="133">
        <v>8</v>
      </c>
      <c r="AJ185" s="106" t="s">
        <v>337</v>
      </c>
      <c r="AK185" s="106" t="s">
        <v>152</v>
      </c>
    </row>
    <row r="186" spans="1:37">
      <c r="D186" s="10" t="s">
        <v>456</v>
      </c>
      <c r="E186" s="9"/>
      <c r="F186" s="2"/>
      <c r="G186" s="8"/>
      <c r="H186" s="8"/>
      <c r="I186" s="8"/>
      <c r="J186" s="8"/>
      <c r="K186" s="7"/>
      <c r="L186" s="7"/>
      <c r="M186" s="9"/>
      <c r="N186" s="9"/>
      <c r="O186" s="2"/>
      <c r="P186" s="2"/>
      <c r="Q186" s="9"/>
      <c r="R186" s="9"/>
      <c r="S186" s="9"/>
      <c r="T186" s="6"/>
      <c r="U186" s="6"/>
      <c r="V186" s="6" t="s">
        <v>0</v>
      </c>
      <c r="W186" s="1"/>
      <c r="X186" s="2"/>
    </row>
    <row r="187" spans="1:37" ht="25.5">
      <c r="A187" s="128">
        <v>64</v>
      </c>
      <c r="B187" s="129" t="s">
        <v>437</v>
      </c>
      <c r="C187" s="130" t="s">
        <v>457</v>
      </c>
      <c r="D187" s="131" t="s">
        <v>458</v>
      </c>
      <c r="E187" s="132">
        <v>71.546000000000006</v>
      </c>
      <c r="F187" s="133" t="s">
        <v>58</v>
      </c>
      <c r="L187" s="135">
        <f>E187*K187</f>
        <v>0</v>
      </c>
      <c r="N187" s="132">
        <f>E187*M187</f>
        <v>0</v>
      </c>
      <c r="O187" s="133">
        <v>20</v>
      </c>
      <c r="P187" s="133" t="s">
        <v>148</v>
      </c>
      <c r="V187" s="136" t="s">
        <v>327</v>
      </c>
      <c r="X187" s="130" t="s">
        <v>459</v>
      </c>
      <c r="Y187" s="130" t="s">
        <v>457</v>
      </c>
      <c r="Z187" s="133" t="s">
        <v>441</v>
      </c>
      <c r="AB187" s="133">
        <v>1</v>
      </c>
      <c r="AJ187" s="106" t="s">
        <v>330</v>
      </c>
      <c r="AK187" s="106" t="s">
        <v>152</v>
      </c>
    </row>
    <row r="188" spans="1:37">
      <c r="D188" s="4" t="s">
        <v>460</v>
      </c>
      <c r="E188" s="168">
        <f>J188</f>
        <v>0</v>
      </c>
      <c r="H188" s="168"/>
      <c r="I188" s="168"/>
      <c r="J188" s="168"/>
      <c r="L188" s="169">
        <f>SUM(L173:L187)</f>
        <v>4.8065636999999999</v>
      </c>
      <c r="N188" s="170">
        <f>SUM(N173:N187)</f>
        <v>0</v>
      </c>
      <c r="W188" s="137">
        <f>SUM(W173:W187)</f>
        <v>693.41599999999994</v>
      </c>
    </row>
    <row r="190" spans="1:37">
      <c r="B190" s="130" t="s">
        <v>461</v>
      </c>
    </row>
    <row r="191" spans="1:37" ht="25.5">
      <c r="A191" s="128">
        <v>65</v>
      </c>
      <c r="B191" s="129" t="s">
        <v>437</v>
      </c>
      <c r="C191" s="130" t="s">
        <v>462</v>
      </c>
      <c r="D191" s="131" t="s">
        <v>463</v>
      </c>
      <c r="E191" s="132">
        <v>35.799999999999997</v>
      </c>
      <c r="F191" s="133" t="s">
        <v>169</v>
      </c>
      <c r="K191" s="135">
        <v>2.3400000000000001E-3</v>
      </c>
      <c r="L191" s="135">
        <f>E191*K191</f>
        <v>8.3771999999999999E-2</v>
      </c>
      <c r="N191" s="132">
        <f>E191*M191</f>
        <v>0</v>
      </c>
      <c r="O191" s="133">
        <v>20</v>
      </c>
      <c r="P191" s="133" t="s">
        <v>148</v>
      </c>
      <c r="V191" s="136" t="s">
        <v>327</v>
      </c>
      <c r="W191" s="137">
        <v>41.814</v>
      </c>
      <c r="X191" s="130" t="s">
        <v>464</v>
      </c>
      <c r="Y191" s="130" t="s">
        <v>462</v>
      </c>
      <c r="Z191" s="133" t="s">
        <v>441</v>
      </c>
      <c r="AB191" s="133">
        <v>1</v>
      </c>
      <c r="AJ191" s="106" t="s">
        <v>330</v>
      </c>
      <c r="AK191" s="106" t="s">
        <v>152</v>
      </c>
    </row>
    <row r="192" spans="1:37">
      <c r="D192" s="10" t="s">
        <v>465</v>
      </c>
      <c r="E192" s="9"/>
      <c r="F192" s="2"/>
      <c r="G192" s="8"/>
      <c r="H192" s="8"/>
      <c r="I192" s="8"/>
      <c r="J192" s="8"/>
      <c r="K192" s="7"/>
      <c r="L192" s="7"/>
      <c r="M192" s="9"/>
      <c r="N192" s="9"/>
      <c r="O192" s="2"/>
      <c r="P192" s="2"/>
      <c r="Q192" s="9"/>
      <c r="R192" s="9"/>
      <c r="S192" s="9"/>
      <c r="T192" s="6"/>
      <c r="U192" s="6"/>
      <c r="V192" s="6" t="s">
        <v>0</v>
      </c>
      <c r="W192" s="1"/>
      <c r="X192" s="2"/>
    </row>
    <row r="193" spans="1:37">
      <c r="D193" s="10" t="s">
        <v>466</v>
      </c>
      <c r="E193" s="9"/>
      <c r="F193" s="2"/>
      <c r="G193" s="8"/>
      <c r="H193" s="8"/>
      <c r="I193" s="8"/>
      <c r="J193" s="8"/>
      <c r="K193" s="7"/>
      <c r="L193" s="7"/>
      <c r="M193" s="9"/>
      <c r="N193" s="9"/>
      <c r="O193" s="2"/>
      <c r="P193" s="2"/>
      <c r="Q193" s="9"/>
      <c r="R193" s="9"/>
      <c r="S193" s="9"/>
      <c r="T193" s="6"/>
      <c r="U193" s="6"/>
      <c r="V193" s="6" t="s">
        <v>0</v>
      </c>
      <c r="W193" s="1"/>
      <c r="X193" s="2"/>
    </row>
    <row r="194" spans="1:37">
      <c r="D194" s="10" t="s">
        <v>467</v>
      </c>
      <c r="E194" s="9"/>
      <c r="F194" s="2"/>
      <c r="G194" s="8"/>
      <c r="H194" s="8"/>
      <c r="I194" s="8"/>
      <c r="J194" s="8"/>
      <c r="K194" s="7"/>
      <c r="L194" s="7"/>
      <c r="M194" s="9"/>
      <c r="N194" s="9"/>
      <c r="O194" s="2"/>
      <c r="P194" s="2"/>
      <c r="Q194" s="9"/>
      <c r="R194" s="9"/>
      <c r="S194" s="9"/>
      <c r="T194" s="6"/>
      <c r="U194" s="6"/>
      <c r="V194" s="6" t="s">
        <v>0</v>
      </c>
      <c r="W194" s="1"/>
      <c r="X194" s="2"/>
    </row>
    <row r="195" spans="1:37">
      <c r="D195" s="5" t="s">
        <v>468</v>
      </c>
      <c r="E195" s="9"/>
      <c r="F195" s="2"/>
      <c r="G195" s="8"/>
      <c r="H195" s="8"/>
      <c r="I195" s="8"/>
      <c r="J195" s="8"/>
      <c r="K195" s="7"/>
      <c r="L195" s="7"/>
      <c r="M195" s="9"/>
      <c r="N195" s="9"/>
      <c r="O195" s="2"/>
      <c r="P195" s="2"/>
      <c r="Q195" s="9"/>
      <c r="R195" s="9"/>
      <c r="S195" s="9"/>
      <c r="T195" s="6"/>
      <c r="U195" s="6"/>
      <c r="V195" s="6" t="s">
        <v>0</v>
      </c>
      <c r="W195" s="1"/>
      <c r="X195" s="2"/>
    </row>
    <row r="196" spans="1:37">
      <c r="D196" s="5" t="s">
        <v>469</v>
      </c>
      <c r="E196" s="9"/>
      <c r="F196" s="2"/>
      <c r="G196" s="8"/>
      <c r="H196" s="8"/>
      <c r="I196" s="8"/>
      <c r="J196" s="8"/>
      <c r="K196" s="7"/>
      <c r="L196" s="7"/>
      <c r="M196" s="9"/>
      <c r="N196" s="9"/>
      <c r="O196" s="2"/>
      <c r="P196" s="2"/>
      <c r="Q196" s="9"/>
      <c r="R196" s="9"/>
      <c r="S196" s="9"/>
      <c r="T196" s="6"/>
      <c r="U196" s="6"/>
      <c r="V196" s="6" t="s">
        <v>0</v>
      </c>
      <c r="W196" s="1"/>
      <c r="X196" s="2"/>
    </row>
    <row r="197" spans="1:37">
      <c r="A197" s="128">
        <v>66</v>
      </c>
      <c r="B197" s="11" t="s">
        <v>234</v>
      </c>
      <c r="C197" s="3" t="s">
        <v>449</v>
      </c>
      <c r="D197" s="131" t="s">
        <v>450</v>
      </c>
      <c r="E197" s="132">
        <v>36.515999999999998</v>
      </c>
      <c r="F197" s="133" t="s">
        <v>169</v>
      </c>
      <c r="K197" s="135">
        <v>5.0000000000000001E-3</v>
      </c>
      <c r="L197" s="135">
        <f>E197*K197</f>
        <v>0.18257999999999999</v>
      </c>
      <c r="N197" s="132">
        <f>E197*M197</f>
        <v>0</v>
      </c>
      <c r="O197" s="133">
        <v>20</v>
      </c>
      <c r="P197" s="133" t="s">
        <v>148</v>
      </c>
      <c r="V197" s="136" t="s">
        <v>101</v>
      </c>
      <c r="W197" s="137">
        <v>114.952</v>
      </c>
      <c r="X197" s="130" t="s">
        <v>449</v>
      </c>
      <c r="Y197" s="130" t="s">
        <v>449</v>
      </c>
      <c r="Z197" s="133" t="s">
        <v>451</v>
      </c>
      <c r="AA197" s="130" t="s">
        <v>452</v>
      </c>
      <c r="AB197" s="133">
        <v>2</v>
      </c>
      <c r="AJ197" s="106" t="s">
        <v>337</v>
      </c>
      <c r="AK197" s="106" t="s">
        <v>152</v>
      </c>
    </row>
    <row r="198" spans="1:37">
      <c r="A198" s="128">
        <v>67</v>
      </c>
      <c r="B198" s="11" t="s">
        <v>234</v>
      </c>
      <c r="C198" s="3" t="s">
        <v>470</v>
      </c>
      <c r="D198" s="131" t="s">
        <v>471</v>
      </c>
      <c r="E198" s="132">
        <v>36.515999999999998</v>
      </c>
      <c r="F198" s="133" t="s">
        <v>169</v>
      </c>
      <c r="K198" s="135">
        <v>0.02</v>
      </c>
      <c r="L198" s="135">
        <f>E198*K198</f>
        <v>0.73031999999999997</v>
      </c>
      <c r="N198" s="132">
        <f>E198*M198</f>
        <v>0</v>
      </c>
      <c r="O198" s="133">
        <v>20</v>
      </c>
      <c r="P198" s="133" t="s">
        <v>148</v>
      </c>
      <c r="V198" s="136" t="s">
        <v>101</v>
      </c>
      <c r="X198" s="130" t="s">
        <v>470</v>
      </c>
      <c r="Y198" s="130" t="s">
        <v>470</v>
      </c>
      <c r="Z198" s="133" t="s">
        <v>455</v>
      </c>
      <c r="AA198" s="130" t="s">
        <v>148</v>
      </c>
      <c r="AB198" s="133">
        <v>8</v>
      </c>
      <c r="AJ198" s="106" t="s">
        <v>337</v>
      </c>
      <c r="AK198" s="106" t="s">
        <v>152</v>
      </c>
    </row>
    <row r="199" spans="1:37">
      <c r="D199" s="5" t="s">
        <v>472</v>
      </c>
      <c r="E199" s="9"/>
      <c r="F199" s="2"/>
      <c r="G199" s="8"/>
      <c r="H199" s="8"/>
      <c r="I199" s="8"/>
      <c r="J199" s="8"/>
      <c r="K199" s="7"/>
      <c r="L199" s="7"/>
      <c r="M199" s="9"/>
      <c r="N199" s="9"/>
      <c r="O199" s="2"/>
      <c r="P199" s="2"/>
      <c r="Q199" s="9"/>
      <c r="R199" s="9"/>
      <c r="S199" s="9"/>
      <c r="T199" s="6"/>
      <c r="U199" s="6"/>
      <c r="V199" s="6" t="s">
        <v>0</v>
      </c>
      <c r="W199" s="1"/>
      <c r="X199" s="2"/>
    </row>
    <row r="200" spans="1:37" ht="25.5">
      <c r="A200" s="128">
        <v>68</v>
      </c>
      <c r="B200" s="129" t="s">
        <v>437</v>
      </c>
      <c r="C200" s="130" t="s">
        <v>473</v>
      </c>
      <c r="D200" s="131" t="s">
        <v>474</v>
      </c>
      <c r="E200" s="132">
        <v>16.468</v>
      </c>
      <c r="F200" s="133" t="s">
        <v>58</v>
      </c>
      <c r="L200" s="135">
        <f>E200*K200</f>
        <v>0</v>
      </c>
      <c r="N200" s="132">
        <f>E200*M200</f>
        <v>0</v>
      </c>
      <c r="O200" s="133">
        <v>20</v>
      </c>
      <c r="P200" s="133" t="s">
        <v>148</v>
      </c>
      <c r="V200" s="136" t="s">
        <v>327</v>
      </c>
      <c r="X200" s="130" t="s">
        <v>475</v>
      </c>
      <c r="Y200" s="130" t="s">
        <v>473</v>
      </c>
      <c r="Z200" s="133" t="s">
        <v>441</v>
      </c>
      <c r="AB200" s="133">
        <v>1</v>
      </c>
      <c r="AJ200" s="106" t="s">
        <v>330</v>
      </c>
      <c r="AK200" s="106" t="s">
        <v>152</v>
      </c>
    </row>
    <row r="201" spans="1:37">
      <c r="D201" s="4" t="s">
        <v>476</v>
      </c>
      <c r="E201" s="168">
        <f>J201</f>
        <v>0</v>
      </c>
      <c r="H201" s="168"/>
      <c r="I201" s="168"/>
      <c r="J201" s="168"/>
      <c r="L201" s="169">
        <f>SUM(L190:L200)</f>
        <v>0.996672</v>
      </c>
      <c r="N201" s="170">
        <f>SUM(N190:N200)</f>
        <v>0</v>
      </c>
      <c r="W201" s="137">
        <f>SUM(W190:W200)</f>
        <v>156.76599999999999</v>
      </c>
    </row>
    <row r="203" spans="1:37">
      <c r="B203" s="130" t="s">
        <v>477</v>
      </c>
    </row>
    <row r="204" spans="1:37" ht="25.5">
      <c r="A204" s="128">
        <v>69</v>
      </c>
      <c r="B204" s="129" t="s">
        <v>478</v>
      </c>
      <c r="C204" s="130" t="s">
        <v>479</v>
      </c>
      <c r="D204" s="131" t="s">
        <v>480</v>
      </c>
      <c r="E204" s="132">
        <v>8.7360000000000007</v>
      </c>
      <c r="F204" s="133" t="s">
        <v>169</v>
      </c>
      <c r="L204" s="135">
        <f>E204*K204</f>
        <v>0</v>
      </c>
      <c r="N204" s="132">
        <f>E204*M204</f>
        <v>0</v>
      </c>
      <c r="O204" s="133">
        <v>20</v>
      </c>
      <c r="P204" s="133" t="s">
        <v>148</v>
      </c>
      <c r="V204" s="136" t="s">
        <v>327</v>
      </c>
      <c r="W204" s="137">
        <v>0.84699999999999998</v>
      </c>
      <c r="X204" s="130" t="s">
        <v>481</v>
      </c>
      <c r="Y204" s="130" t="s">
        <v>479</v>
      </c>
      <c r="Z204" s="133" t="s">
        <v>262</v>
      </c>
      <c r="AB204" s="133">
        <v>1</v>
      </c>
      <c r="AJ204" s="106" t="s">
        <v>330</v>
      </c>
      <c r="AK204" s="106" t="s">
        <v>152</v>
      </c>
    </row>
    <row r="205" spans="1:37">
      <c r="D205" s="10" t="s">
        <v>482</v>
      </c>
      <c r="E205" s="9"/>
      <c r="F205" s="2"/>
      <c r="G205" s="8"/>
      <c r="H205" s="8"/>
      <c r="I205" s="8"/>
      <c r="J205" s="8"/>
      <c r="K205" s="7"/>
      <c r="L205" s="7"/>
      <c r="M205" s="9"/>
      <c r="N205" s="9"/>
      <c r="O205" s="2"/>
      <c r="P205" s="2"/>
      <c r="Q205" s="9"/>
      <c r="R205" s="9"/>
      <c r="S205" s="9"/>
      <c r="T205" s="6"/>
      <c r="U205" s="6"/>
      <c r="V205" s="6" t="s">
        <v>0</v>
      </c>
      <c r="W205" s="1"/>
      <c r="X205" s="2"/>
    </row>
    <row r="206" spans="1:37" ht="25.5">
      <c r="A206" s="128">
        <v>70</v>
      </c>
      <c r="B206" s="129" t="s">
        <v>478</v>
      </c>
      <c r="C206" s="130" t="s">
        <v>483</v>
      </c>
      <c r="D206" s="131" t="s">
        <v>484</v>
      </c>
      <c r="E206" s="132">
        <v>14.976000000000001</v>
      </c>
      <c r="F206" s="133" t="s">
        <v>169</v>
      </c>
      <c r="K206" s="135">
        <v>2.5999999999999998E-4</v>
      </c>
      <c r="L206" s="135">
        <f>E206*K206</f>
        <v>3.89376E-3</v>
      </c>
      <c r="N206" s="132">
        <f>E206*M206</f>
        <v>0</v>
      </c>
      <c r="O206" s="133">
        <v>20</v>
      </c>
      <c r="P206" s="133" t="s">
        <v>148</v>
      </c>
      <c r="V206" s="136" t="s">
        <v>327</v>
      </c>
      <c r="W206" s="137">
        <v>5.6459999999999999</v>
      </c>
      <c r="X206" s="130" t="s">
        <v>485</v>
      </c>
      <c r="Y206" s="130" t="s">
        <v>483</v>
      </c>
      <c r="Z206" s="133" t="s">
        <v>486</v>
      </c>
      <c r="AB206" s="133">
        <v>1</v>
      </c>
      <c r="AJ206" s="106" t="s">
        <v>330</v>
      </c>
      <c r="AK206" s="106" t="s">
        <v>152</v>
      </c>
    </row>
    <row r="207" spans="1:37">
      <c r="D207" s="10" t="s">
        <v>487</v>
      </c>
      <c r="E207" s="9"/>
      <c r="F207" s="2"/>
      <c r="G207" s="8"/>
      <c r="H207" s="8"/>
      <c r="I207" s="8"/>
      <c r="J207" s="8"/>
      <c r="K207" s="7"/>
      <c r="L207" s="7"/>
      <c r="M207" s="9"/>
      <c r="N207" s="9"/>
      <c r="O207" s="2"/>
      <c r="P207" s="2"/>
      <c r="Q207" s="9"/>
      <c r="R207" s="9"/>
      <c r="S207" s="9"/>
      <c r="T207" s="6"/>
      <c r="U207" s="6"/>
      <c r="V207" s="6" t="s">
        <v>0</v>
      </c>
      <c r="W207" s="1"/>
      <c r="X207" s="2"/>
    </row>
    <row r="208" spans="1:37" ht="25.5">
      <c r="D208" s="5" t="s">
        <v>488</v>
      </c>
      <c r="E208" s="9"/>
      <c r="F208" s="2"/>
      <c r="G208" s="8"/>
      <c r="H208" s="8"/>
      <c r="I208" s="8"/>
      <c r="J208" s="8"/>
      <c r="K208" s="7"/>
      <c r="L208" s="7"/>
      <c r="M208" s="9"/>
      <c r="N208" s="9"/>
      <c r="O208" s="2"/>
      <c r="P208" s="2"/>
      <c r="Q208" s="9"/>
      <c r="R208" s="9"/>
      <c r="S208" s="9"/>
      <c r="T208" s="6"/>
      <c r="U208" s="6"/>
      <c r="V208" s="6" t="s">
        <v>0</v>
      </c>
      <c r="W208" s="1"/>
      <c r="X208" s="2"/>
    </row>
    <row r="209" spans="1:37">
      <c r="D209" s="10" t="s">
        <v>489</v>
      </c>
      <c r="E209" s="9"/>
      <c r="F209" s="2"/>
      <c r="G209" s="8"/>
      <c r="H209" s="8"/>
      <c r="I209" s="8"/>
      <c r="J209" s="8"/>
      <c r="K209" s="7"/>
      <c r="L209" s="7"/>
      <c r="M209" s="9"/>
      <c r="N209" s="9"/>
      <c r="O209" s="2"/>
      <c r="P209" s="2"/>
      <c r="Q209" s="9"/>
      <c r="R209" s="9"/>
      <c r="S209" s="9"/>
      <c r="T209" s="6"/>
      <c r="U209" s="6"/>
      <c r="V209" s="6" t="s">
        <v>0</v>
      </c>
      <c r="W209" s="1"/>
      <c r="X209" s="2"/>
    </row>
    <row r="210" spans="1:37">
      <c r="D210" s="5" t="s">
        <v>490</v>
      </c>
      <c r="E210" s="9"/>
      <c r="F210" s="2"/>
      <c r="G210" s="8"/>
      <c r="H210" s="8"/>
      <c r="I210" s="8"/>
      <c r="J210" s="8"/>
      <c r="K210" s="7"/>
      <c r="L210" s="7"/>
      <c r="M210" s="9"/>
      <c r="N210" s="9"/>
      <c r="O210" s="2"/>
      <c r="P210" s="2"/>
      <c r="Q210" s="9"/>
      <c r="R210" s="9"/>
      <c r="S210" s="9"/>
      <c r="T210" s="6"/>
      <c r="U210" s="6"/>
      <c r="V210" s="6" t="s">
        <v>0</v>
      </c>
      <c r="W210" s="1"/>
      <c r="X210" s="2"/>
    </row>
    <row r="211" spans="1:37" ht="25.5">
      <c r="A211" s="128">
        <v>71</v>
      </c>
      <c r="B211" s="129" t="s">
        <v>478</v>
      </c>
      <c r="C211" s="130" t="s">
        <v>491</v>
      </c>
      <c r="D211" s="131" t="s">
        <v>492</v>
      </c>
      <c r="E211" s="132">
        <v>11</v>
      </c>
      <c r="F211" s="133" t="s">
        <v>169</v>
      </c>
      <c r="K211" s="135">
        <v>3.4000000000000002E-4</v>
      </c>
      <c r="L211" s="135">
        <f>E211*K211</f>
        <v>3.7400000000000003E-3</v>
      </c>
      <c r="N211" s="132">
        <f>E211*M211</f>
        <v>0</v>
      </c>
      <c r="O211" s="133">
        <v>20</v>
      </c>
      <c r="P211" s="133" t="s">
        <v>148</v>
      </c>
      <c r="V211" s="136" t="s">
        <v>327</v>
      </c>
      <c r="W211" s="137">
        <v>2.0129999999999999</v>
      </c>
      <c r="X211" s="130" t="s">
        <v>493</v>
      </c>
      <c r="Y211" s="130" t="s">
        <v>491</v>
      </c>
      <c r="Z211" s="133" t="s">
        <v>494</v>
      </c>
      <c r="AB211" s="133">
        <v>1</v>
      </c>
      <c r="AJ211" s="106" t="s">
        <v>330</v>
      </c>
      <c r="AK211" s="106" t="s">
        <v>152</v>
      </c>
    </row>
    <row r="212" spans="1:37">
      <c r="D212" s="10" t="s">
        <v>495</v>
      </c>
      <c r="E212" s="9"/>
      <c r="F212" s="2"/>
      <c r="G212" s="8"/>
      <c r="H212" s="8"/>
      <c r="I212" s="8"/>
      <c r="J212" s="8"/>
      <c r="K212" s="7"/>
      <c r="L212" s="7"/>
      <c r="M212" s="9"/>
      <c r="N212" s="9"/>
      <c r="O212" s="2"/>
      <c r="P212" s="2"/>
      <c r="Q212" s="9"/>
      <c r="R212" s="9"/>
      <c r="S212" s="9"/>
      <c r="T212" s="6"/>
      <c r="U212" s="6"/>
      <c r="V212" s="6" t="s">
        <v>0</v>
      </c>
      <c r="W212" s="1"/>
      <c r="X212" s="2"/>
    </row>
    <row r="213" spans="1:37">
      <c r="D213" s="4" t="s">
        <v>496</v>
      </c>
      <c r="E213" s="168">
        <f>J213</f>
        <v>0</v>
      </c>
      <c r="H213" s="168"/>
      <c r="I213" s="168"/>
      <c r="J213" s="168"/>
      <c r="L213" s="169">
        <f>SUM(L203:L212)</f>
        <v>7.6337599999999999E-3</v>
      </c>
      <c r="N213" s="170">
        <f>SUM(N203:N212)</f>
        <v>0</v>
      </c>
      <c r="W213" s="137">
        <f>SUM(W203:W212)</f>
        <v>8.5060000000000002</v>
      </c>
    </row>
    <row r="215" spans="1:37">
      <c r="B215" s="130" t="s">
        <v>497</v>
      </c>
    </row>
    <row r="216" spans="1:37" ht="25.5">
      <c r="A216" s="128">
        <v>72</v>
      </c>
      <c r="B216" s="129" t="s">
        <v>498</v>
      </c>
      <c r="C216" s="130" t="s">
        <v>499</v>
      </c>
      <c r="D216" s="131" t="s">
        <v>500</v>
      </c>
      <c r="E216" s="132">
        <v>606.94799999999998</v>
      </c>
      <c r="F216" s="133" t="s">
        <v>169</v>
      </c>
      <c r="K216" s="135">
        <v>1.4999999999999999E-4</v>
      </c>
      <c r="L216" s="135">
        <f>E216*K216</f>
        <v>9.104219999999999E-2</v>
      </c>
      <c r="N216" s="132">
        <f>E216*M216</f>
        <v>0</v>
      </c>
      <c r="O216" s="133">
        <v>20</v>
      </c>
      <c r="P216" s="133" t="s">
        <v>148</v>
      </c>
      <c r="V216" s="136" t="s">
        <v>327</v>
      </c>
      <c r="W216" s="137">
        <v>25.492000000000001</v>
      </c>
      <c r="X216" s="130" t="s">
        <v>501</v>
      </c>
      <c r="Y216" s="130" t="s">
        <v>499</v>
      </c>
      <c r="Z216" s="133" t="s">
        <v>486</v>
      </c>
      <c r="AB216" s="133">
        <v>1</v>
      </c>
      <c r="AJ216" s="106" t="s">
        <v>330</v>
      </c>
      <c r="AK216" s="106" t="s">
        <v>152</v>
      </c>
    </row>
    <row r="217" spans="1:37">
      <c r="D217" s="10" t="s">
        <v>153</v>
      </c>
      <c r="E217" s="9"/>
      <c r="F217" s="2"/>
      <c r="G217" s="8"/>
      <c r="H217" s="8"/>
      <c r="I217" s="8"/>
      <c r="J217" s="8"/>
      <c r="K217" s="7"/>
      <c r="L217" s="7"/>
      <c r="M217" s="9"/>
      <c r="N217" s="9"/>
      <c r="O217" s="2"/>
      <c r="P217" s="2"/>
      <c r="Q217" s="9"/>
      <c r="R217" s="9"/>
      <c r="S217" s="9"/>
      <c r="T217" s="6"/>
      <c r="U217" s="6"/>
      <c r="V217" s="6" t="s">
        <v>0</v>
      </c>
      <c r="W217" s="1"/>
      <c r="X217" s="2"/>
    </row>
    <row r="218" spans="1:37">
      <c r="D218" s="10" t="s">
        <v>502</v>
      </c>
      <c r="E218" s="9"/>
      <c r="F218" s="2"/>
      <c r="G218" s="8"/>
      <c r="H218" s="8"/>
      <c r="I218" s="8"/>
      <c r="J218" s="8"/>
      <c r="K218" s="7"/>
      <c r="L218" s="7"/>
      <c r="M218" s="9"/>
      <c r="N218" s="9"/>
      <c r="O218" s="2"/>
      <c r="P218" s="2"/>
      <c r="Q218" s="9"/>
      <c r="R218" s="9"/>
      <c r="S218" s="9"/>
      <c r="T218" s="6"/>
      <c r="U218" s="6"/>
      <c r="V218" s="6" t="s">
        <v>0</v>
      </c>
      <c r="W218" s="1"/>
      <c r="X218" s="2"/>
    </row>
    <row r="219" spans="1:37">
      <c r="D219" s="10" t="s">
        <v>503</v>
      </c>
      <c r="E219" s="9"/>
      <c r="F219" s="2"/>
      <c r="G219" s="8"/>
      <c r="H219" s="8"/>
      <c r="I219" s="8"/>
      <c r="J219" s="8"/>
      <c r="K219" s="7"/>
      <c r="L219" s="7"/>
      <c r="M219" s="9"/>
      <c r="N219" s="9"/>
      <c r="O219" s="2"/>
      <c r="P219" s="2"/>
      <c r="Q219" s="9"/>
      <c r="R219" s="9"/>
      <c r="S219" s="9"/>
      <c r="T219" s="6"/>
      <c r="U219" s="6"/>
      <c r="V219" s="6" t="s">
        <v>0</v>
      </c>
      <c r="W219" s="1"/>
      <c r="X219" s="2"/>
    </row>
    <row r="220" spans="1:37">
      <c r="D220" s="10" t="s">
        <v>504</v>
      </c>
      <c r="E220" s="9"/>
      <c r="F220" s="2"/>
      <c r="G220" s="8"/>
      <c r="H220" s="8"/>
      <c r="I220" s="8"/>
      <c r="J220" s="8"/>
      <c r="K220" s="7"/>
      <c r="L220" s="7"/>
      <c r="M220" s="9"/>
      <c r="N220" s="9"/>
      <c r="O220" s="2"/>
      <c r="P220" s="2"/>
      <c r="Q220" s="9"/>
      <c r="R220" s="9"/>
      <c r="S220" s="9"/>
      <c r="T220" s="6"/>
      <c r="U220" s="6"/>
      <c r="V220" s="6" t="s">
        <v>0</v>
      </c>
      <c r="W220" s="1"/>
      <c r="X220" s="2"/>
    </row>
    <row r="221" spans="1:37">
      <c r="D221" s="10" t="s">
        <v>505</v>
      </c>
      <c r="E221" s="9"/>
      <c r="F221" s="2"/>
      <c r="G221" s="8"/>
      <c r="H221" s="8"/>
      <c r="I221" s="8"/>
      <c r="J221" s="8"/>
      <c r="K221" s="7"/>
      <c r="L221" s="7"/>
      <c r="M221" s="9"/>
      <c r="N221" s="9"/>
      <c r="O221" s="2"/>
      <c r="P221" s="2"/>
      <c r="Q221" s="9"/>
      <c r="R221" s="9"/>
      <c r="S221" s="9"/>
      <c r="T221" s="6"/>
      <c r="U221" s="6"/>
      <c r="V221" s="6" t="s">
        <v>0</v>
      </c>
      <c r="W221" s="1"/>
      <c r="X221" s="2"/>
    </row>
    <row r="222" spans="1:37">
      <c r="D222" s="10" t="s">
        <v>506</v>
      </c>
      <c r="E222" s="9"/>
      <c r="F222" s="2"/>
      <c r="G222" s="8"/>
      <c r="H222" s="8"/>
      <c r="I222" s="8"/>
      <c r="J222" s="8"/>
      <c r="K222" s="7"/>
      <c r="L222" s="7"/>
      <c r="M222" s="9"/>
      <c r="N222" s="9"/>
      <c r="O222" s="2"/>
      <c r="P222" s="2"/>
      <c r="Q222" s="9"/>
      <c r="R222" s="9"/>
      <c r="S222" s="9"/>
      <c r="T222" s="6"/>
      <c r="U222" s="6"/>
      <c r="V222" s="6" t="s">
        <v>0</v>
      </c>
      <c r="W222" s="1"/>
      <c r="X222" s="2"/>
    </row>
    <row r="223" spans="1:37">
      <c r="D223" s="10" t="s">
        <v>507</v>
      </c>
      <c r="E223" s="9"/>
      <c r="F223" s="2"/>
      <c r="G223" s="8"/>
      <c r="H223" s="8"/>
      <c r="I223" s="8"/>
      <c r="J223" s="8"/>
      <c r="K223" s="7"/>
      <c r="L223" s="7"/>
      <c r="M223" s="9"/>
      <c r="N223" s="9"/>
      <c r="O223" s="2"/>
      <c r="P223" s="2"/>
      <c r="Q223" s="9"/>
      <c r="R223" s="9"/>
      <c r="S223" s="9"/>
      <c r="T223" s="6"/>
      <c r="U223" s="6"/>
      <c r="V223" s="6" t="s">
        <v>0</v>
      </c>
      <c r="W223" s="1"/>
      <c r="X223" s="2"/>
    </row>
    <row r="224" spans="1:37">
      <c r="D224" s="10" t="s">
        <v>508</v>
      </c>
      <c r="E224" s="9"/>
      <c r="F224" s="2"/>
      <c r="G224" s="8"/>
      <c r="H224" s="8"/>
      <c r="I224" s="8"/>
      <c r="J224" s="8"/>
      <c r="K224" s="7"/>
      <c r="L224" s="7"/>
      <c r="M224" s="9"/>
      <c r="N224" s="9"/>
      <c r="O224" s="2"/>
      <c r="P224" s="2"/>
      <c r="Q224" s="9"/>
      <c r="R224" s="9"/>
      <c r="S224" s="9"/>
      <c r="T224" s="6"/>
      <c r="U224" s="6"/>
      <c r="V224" s="6" t="s">
        <v>0</v>
      </c>
      <c r="W224" s="1"/>
      <c r="X224" s="2"/>
    </row>
    <row r="225" spans="1:37">
      <c r="D225" s="10" t="s">
        <v>509</v>
      </c>
      <c r="E225" s="9"/>
      <c r="F225" s="2"/>
      <c r="G225" s="8"/>
      <c r="H225" s="8"/>
      <c r="I225" s="8"/>
      <c r="J225" s="8"/>
      <c r="K225" s="7"/>
      <c r="L225" s="7"/>
      <c r="M225" s="9"/>
      <c r="N225" s="9"/>
      <c r="O225" s="2"/>
      <c r="P225" s="2"/>
      <c r="Q225" s="9"/>
      <c r="R225" s="9"/>
      <c r="S225" s="9"/>
      <c r="T225" s="6"/>
      <c r="U225" s="6"/>
      <c r="V225" s="6" t="s">
        <v>0</v>
      </c>
      <c r="W225" s="1"/>
      <c r="X225" s="2"/>
    </row>
    <row r="226" spans="1:37">
      <c r="D226" s="10" t="s">
        <v>510</v>
      </c>
      <c r="E226" s="9"/>
      <c r="F226" s="2"/>
      <c r="G226" s="8"/>
      <c r="H226" s="8"/>
      <c r="I226" s="8"/>
      <c r="J226" s="8"/>
      <c r="K226" s="7"/>
      <c r="L226" s="7"/>
      <c r="M226" s="9"/>
      <c r="N226" s="9"/>
      <c r="O226" s="2"/>
      <c r="P226" s="2"/>
      <c r="Q226" s="9"/>
      <c r="R226" s="9"/>
      <c r="S226" s="9"/>
      <c r="T226" s="6"/>
      <c r="U226" s="6"/>
      <c r="V226" s="6" t="s">
        <v>0</v>
      </c>
      <c r="W226" s="1"/>
      <c r="X226" s="2"/>
    </row>
    <row r="227" spans="1:37">
      <c r="D227" s="10" t="s">
        <v>511</v>
      </c>
      <c r="E227" s="9"/>
      <c r="F227" s="2"/>
      <c r="G227" s="8"/>
      <c r="H227" s="8"/>
      <c r="I227" s="8"/>
      <c r="J227" s="8"/>
      <c r="K227" s="7"/>
      <c r="L227" s="7"/>
      <c r="M227" s="9"/>
      <c r="N227" s="9"/>
      <c r="O227" s="2"/>
      <c r="P227" s="2"/>
      <c r="Q227" s="9"/>
      <c r="R227" s="9"/>
      <c r="S227" s="9"/>
      <c r="T227" s="6"/>
      <c r="U227" s="6"/>
      <c r="V227" s="6" t="s">
        <v>0</v>
      </c>
      <c r="W227" s="1"/>
      <c r="X227" s="2"/>
    </row>
    <row r="228" spans="1:37">
      <c r="D228" s="10" t="s">
        <v>512</v>
      </c>
      <c r="E228" s="9"/>
      <c r="F228" s="2"/>
      <c r="G228" s="8"/>
      <c r="H228" s="8"/>
      <c r="I228" s="8"/>
      <c r="J228" s="8"/>
      <c r="K228" s="7"/>
      <c r="L228" s="7"/>
      <c r="M228" s="9"/>
      <c r="N228" s="9"/>
      <c r="O228" s="2"/>
      <c r="P228" s="2"/>
      <c r="Q228" s="9"/>
      <c r="R228" s="9"/>
      <c r="S228" s="9"/>
      <c r="T228" s="6"/>
      <c r="U228" s="6"/>
      <c r="V228" s="6" t="s">
        <v>0</v>
      </c>
      <c r="W228" s="1"/>
      <c r="X228" s="2"/>
    </row>
    <row r="229" spans="1:37">
      <c r="D229" s="10" t="s">
        <v>513</v>
      </c>
      <c r="E229" s="9"/>
      <c r="F229" s="2"/>
      <c r="G229" s="8"/>
      <c r="H229" s="8"/>
      <c r="I229" s="8"/>
      <c r="J229" s="8"/>
      <c r="K229" s="7"/>
      <c r="L229" s="7"/>
      <c r="M229" s="9"/>
      <c r="N229" s="9"/>
      <c r="O229" s="2"/>
      <c r="P229" s="2"/>
      <c r="Q229" s="9"/>
      <c r="R229" s="9"/>
      <c r="S229" s="9"/>
      <c r="T229" s="6"/>
      <c r="U229" s="6"/>
      <c r="V229" s="6" t="s">
        <v>0</v>
      </c>
      <c r="W229" s="1"/>
      <c r="X229" s="2"/>
    </row>
    <row r="230" spans="1:37">
      <c r="D230" s="10" t="s">
        <v>201</v>
      </c>
      <c r="E230" s="9"/>
      <c r="F230" s="2"/>
      <c r="G230" s="8"/>
      <c r="H230" s="8"/>
      <c r="I230" s="8"/>
      <c r="J230" s="8"/>
      <c r="K230" s="7"/>
      <c r="L230" s="7"/>
      <c r="M230" s="9"/>
      <c r="N230" s="9"/>
      <c r="O230" s="2"/>
      <c r="P230" s="2"/>
      <c r="Q230" s="9"/>
      <c r="R230" s="9"/>
      <c r="S230" s="9"/>
      <c r="T230" s="6"/>
      <c r="U230" s="6"/>
      <c r="V230" s="6" t="s">
        <v>0</v>
      </c>
      <c r="W230" s="1"/>
      <c r="X230" s="2"/>
    </row>
    <row r="231" spans="1:37">
      <c r="D231" s="10" t="s">
        <v>514</v>
      </c>
      <c r="E231" s="9"/>
      <c r="F231" s="2"/>
      <c r="G231" s="8"/>
      <c r="H231" s="8"/>
      <c r="I231" s="8"/>
      <c r="J231" s="8"/>
      <c r="K231" s="7"/>
      <c r="L231" s="7"/>
      <c r="M231" s="9"/>
      <c r="N231" s="9"/>
      <c r="O231" s="2"/>
      <c r="P231" s="2"/>
      <c r="Q231" s="9"/>
      <c r="R231" s="9"/>
      <c r="S231" s="9"/>
      <c r="T231" s="6"/>
      <c r="U231" s="6"/>
      <c r="V231" s="6" t="s">
        <v>0</v>
      </c>
      <c r="W231" s="1"/>
      <c r="X231" s="2"/>
    </row>
    <row r="232" spans="1:37">
      <c r="D232" s="10" t="s">
        <v>196</v>
      </c>
      <c r="E232" s="9"/>
      <c r="F232" s="2"/>
      <c r="G232" s="8"/>
      <c r="H232" s="8"/>
      <c r="I232" s="8"/>
      <c r="J232" s="8"/>
      <c r="K232" s="7"/>
      <c r="L232" s="7"/>
      <c r="M232" s="9"/>
      <c r="N232" s="9"/>
      <c r="O232" s="2"/>
      <c r="P232" s="2"/>
      <c r="Q232" s="9"/>
      <c r="R232" s="9"/>
      <c r="S232" s="9"/>
      <c r="T232" s="6"/>
      <c r="U232" s="6"/>
      <c r="V232" s="6" t="s">
        <v>0</v>
      </c>
      <c r="W232" s="1"/>
      <c r="X232" s="2"/>
    </row>
    <row r="233" spans="1:37">
      <c r="D233" s="10" t="s">
        <v>515</v>
      </c>
      <c r="E233" s="9"/>
      <c r="F233" s="2"/>
      <c r="G233" s="8"/>
      <c r="H233" s="8"/>
      <c r="I233" s="8"/>
      <c r="J233" s="8"/>
      <c r="K233" s="7"/>
      <c r="L233" s="7"/>
      <c r="M233" s="9"/>
      <c r="N233" s="9"/>
      <c r="O233" s="2"/>
      <c r="P233" s="2"/>
      <c r="Q233" s="9"/>
      <c r="R233" s="9"/>
      <c r="S233" s="9"/>
      <c r="T233" s="6"/>
      <c r="U233" s="6"/>
      <c r="V233" s="6" t="s">
        <v>0</v>
      </c>
      <c r="W233" s="1"/>
      <c r="X233" s="2"/>
    </row>
    <row r="234" spans="1:37">
      <c r="D234" s="10" t="s">
        <v>516</v>
      </c>
      <c r="E234" s="9"/>
      <c r="F234" s="2"/>
      <c r="G234" s="8"/>
      <c r="H234" s="8"/>
      <c r="I234" s="8"/>
      <c r="J234" s="8"/>
      <c r="K234" s="7"/>
      <c r="L234" s="7"/>
      <c r="M234" s="9"/>
      <c r="N234" s="9"/>
      <c r="O234" s="2"/>
      <c r="P234" s="2"/>
      <c r="Q234" s="9"/>
      <c r="R234" s="9"/>
      <c r="S234" s="9"/>
      <c r="T234" s="6"/>
      <c r="U234" s="6"/>
      <c r="V234" s="6" t="s">
        <v>0</v>
      </c>
      <c r="W234" s="1"/>
      <c r="X234" s="2"/>
    </row>
    <row r="235" spans="1:37">
      <c r="D235" s="10" t="s">
        <v>517</v>
      </c>
      <c r="E235" s="9"/>
      <c r="F235" s="2"/>
      <c r="G235" s="8"/>
      <c r="H235" s="8"/>
      <c r="I235" s="8"/>
      <c r="J235" s="8"/>
      <c r="K235" s="7"/>
      <c r="L235" s="7"/>
      <c r="M235" s="9"/>
      <c r="N235" s="9"/>
      <c r="O235" s="2"/>
      <c r="P235" s="2"/>
      <c r="Q235" s="9"/>
      <c r="R235" s="9"/>
      <c r="S235" s="9"/>
      <c r="T235" s="6"/>
      <c r="U235" s="6"/>
      <c r="V235" s="6" t="s">
        <v>0</v>
      </c>
      <c r="W235" s="1"/>
      <c r="X235" s="2"/>
    </row>
    <row r="236" spans="1:37">
      <c r="A236" s="128">
        <v>73</v>
      </c>
      <c r="B236" s="129" t="s">
        <v>498</v>
      </c>
      <c r="C236" s="130" t="s">
        <v>518</v>
      </c>
      <c r="D236" s="131" t="s">
        <v>519</v>
      </c>
      <c r="E236" s="132">
        <v>606.94799999999998</v>
      </c>
      <c r="F236" s="133" t="s">
        <v>169</v>
      </c>
      <c r="K236" s="135">
        <v>1.8000000000000001E-4</v>
      </c>
      <c r="L236" s="135">
        <f>E236*K236</f>
        <v>0.10925064000000001</v>
      </c>
      <c r="N236" s="132">
        <f>E236*M236</f>
        <v>0</v>
      </c>
      <c r="O236" s="133">
        <v>20</v>
      </c>
      <c r="P236" s="133" t="s">
        <v>148</v>
      </c>
      <c r="V236" s="136" t="s">
        <v>327</v>
      </c>
      <c r="W236" s="137">
        <v>44.914000000000001</v>
      </c>
      <c r="X236" s="130" t="s">
        <v>520</v>
      </c>
      <c r="Y236" s="130" t="s">
        <v>518</v>
      </c>
      <c r="Z236" s="133" t="s">
        <v>486</v>
      </c>
      <c r="AB236" s="133">
        <v>1</v>
      </c>
      <c r="AJ236" s="106" t="s">
        <v>330</v>
      </c>
      <c r="AK236" s="106" t="s">
        <v>152</v>
      </c>
    </row>
    <row r="237" spans="1:37">
      <c r="D237" s="4" t="s">
        <v>521</v>
      </c>
      <c r="E237" s="168">
        <f>J237</f>
        <v>0</v>
      </c>
      <c r="H237" s="168"/>
      <c r="I237" s="168"/>
      <c r="J237" s="168"/>
      <c r="L237" s="169">
        <f>SUM(L215:L236)</f>
        <v>0.20029284</v>
      </c>
      <c r="N237" s="170">
        <f>SUM(N215:N236)</f>
        <v>0</v>
      </c>
      <c r="W237" s="137">
        <f>SUM(W215:W236)</f>
        <v>70.406000000000006</v>
      </c>
    </row>
    <row r="239" spans="1:37">
      <c r="D239" s="4" t="s">
        <v>522</v>
      </c>
      <c r="E239" s="170">
        <f>J239</f>
        <v>0</v>
      </c>
      <c r="H239" s="168"/>
      <c r="I239" s="168"/>
      <c r="J239" s="168"/>
      <c r="L239" s="169">
        <f>+L124+L128+L132+L141+L147+L166+L171+L188+L201+L213+L237</f>
        <v>6.5380669000000005</v>
      </c>
      <c r="N239" s="170">
        <f>+N124+N128+N132+N141+N147+N166+N171+N188+N201+N213+N237</f>
        <v>0</v>
      </c>
      <c r="W239" s="137">
        <f>+W124+W128+W132+W141+W147+W166+W171+W188+W201+W213+W237</f>
        <v>979.34299999999985</v>
      </c>
    </row>
    <row r="241" spans="1:37">
      <c r="B241" s="3" t="s">
        <v>523</v>
      </c>
    </row>
    <row r="242" spans="1:37">
      <c r="B242" s="130" t="s">
        <v>524</v>
      </c>
    </row>
    <row r="243" spans="1:37" ht="25.5">
      <c r="A243" s="128">
        <v>74</v>
      </c>
      <c r="B243" s="129" t="s">
        <v>525</v>
      </c>
      <c r="C243" s="130" t="s">
        <v>526</v>
      </c>
      <c r="D243" s="131" t="s">
        <v>527</v>
      </c>
      <c r="E243" s="132">
        <v>1</v>
      </c>
      <c r="F243" s="133" t="s">
        <v>14</v>
      </c>
      <c r="L243" s="135">
        <f>E243*K243</f>
        <v>0</v>
      </c>
      <c r="N243" s="132">
        <f>E243*M243</f>
        <v>0</v>
      </c>
      <c r="O243" s="133">
        <v>20</v>
      </c>
      <c r="P243" s="133" t="s">
        <v>148</v>
      </c>
      <c r="V243" s="136" t="s">
        <v>528</v>
      </c>
      <c r="W243" s="137">
        <v>1.74</v>
      </c>
      <c r="X243" s="130" t="s">
        <v>529</v>
      </c>
      <c r="Y243" s="130" t="s">
        <v>526</v>
      </c>
      <c r="Z243" s="133" t="s">
        <v>530</v>
      </c>
      <c r="AB243" s="133">
        <v>7</v>
      </c>
      <c r="AJ243" s="106" t="s">
        <v>531</v>
      </c>
      <c r="AK243" s="106" t="s">
        <v>152</v>
      </c>
    </row>
    <row r="244" spans="1:37">
      <c r="D244" s="4" t="s">
        <v>532</v>
      </c>
      <c r="E244" s="168">
        <f>J244</f>
        <v>0</v>
      </c>
      <c r="H244" s="168"/>
      <c r="I244" s="168"/>
      <c r="J244" s="168"/>
      <c r="L244" s="169">
        <f>SUM(L241:L243)</f>
        <v>0</v>
      </c>
      <c r="N244" s="170">
        <f>SUM(N241:N243)</f>
        <v>0</v>
      </c>
      <c r="W244" s="137">
        <f>SUM(W241:W243)</f>
        <v>1.74</v>
      </c>
    </row>
    <row r="246" spans="1:37">
      <c r="D246" s="4" t="s">
        <v>533</v>
      </c>
      <c r="E246" s="168">
        <f>J246</f>
        <v>0</v>
      </c>
      <c r="H246" s="168"/>
      <c r="I246" s="168"/>
      <c r="J246" s="168"/>
      <c r="L246" s="169">
        <f>+L244</f>
        <v>0</v>
      </c>
      <c r="N246" s="170">
        <f>+N244</f>
        <v>0</v>
      </c>
      <c r="W246" s="137">
        <f>+W244</f>
        <v>1.74</v>
      </c>
    </row>
    <row r="248" spans="1:37">
      <c r="D248" s="172" t="s">
        <v>534</v>
      </c>
      <c r="E248" s="168">
        <f>J248</f>
        <v>0</v>
      </c>
      <c r="H248" s="168"/>
      <c r="I248" s="168"/>
      <c r="J248" s="168"/>
      <c r="L248" s="169">
        <f>+L111+L239+L246</f>
        <v>19.644635829999999</v>
      </c>
      <c r="N248" s="170">
        <f>+N111+N239+N246</f>
        <v>3.1551139999999998</v>
      </c>
      <c r="W248" s="137">
        <f>+W111+W239+W246</f>
        <v>1200.0109999999997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 activeCell="B25" sqref="B25"/>
    </sheetView>
  </sheetViews>
  <sheetFormatPr defaultRowHeight="12.75"/>
  <cols>
    <col min="1" max="1" width="15.7109375" style="115" customWidth="1"/>
    <col min="2" max="3" width="45.7109375" style="115" customWidth="1"/>
    <col min="4" max="4" width="11.28515625" style="116" customWidth="1"/>
    <col min="5" max="16384" width="9.140625" style="106"/>
  </cols>
  <sheetData>
    <row r="1" spans="1:6">
      <c r="A1" s="117" t="s">
        <v>117</v>
      </c>
      <c r="B1" s="118"/>
      <c r="C1" s="118"/>
      <c r="D1" s="119" t="s">
        <v>538</v>
      </c>
    </row>
    <row r="2" spans="1:6">
      <c r="A2" s="117" t="s">
        <v>118</v>
      </c>
      <c r="B2" s="118"/>
      <c r="C2" s="118"/>
      <c r="D2" s="119" t="s">
        <v>119</v>
      </c>
    </row>
    <row r="3" spans="1:6">
      <c r="A3" s="117" t="s">
        <v>15</v>
      </c>
      <c r="B3" s="118"/>
      <c r="C3" s="118"/>
      <c r="D3" s="119" t="s">
        <v>536</v>
      </c>
    </row>
    <row r="4" spans="1:6">
      <c r="A4" s="118"/>
      <c r="B4" s="118"/>
      <c r="C4" s="118"/>
      <c r="D4" s="118"/>
    </row>
    <row r="5" spans="1:6">
      <c r="A5" s="117" t="s">
        <v>120</v>
      </c>
      <c r="B5" s="118"/>
      <c r="C5" s="118"/>
      <c r="D5" s="118"/>
    </row>
    <row r="6" spans="1:6">
      <c r="A6" s="117" t="s">
        <v>121</v>
      </c>
      <c r="B6" s="118"/>
      <c r="C6" s="118"/>
      <c r="D6" s="118"/>
    </row>
    <row r="7" spans="1:6">
      <c r="A7" s="117" t="s">
        <v>122</v>
      </c>
      <c r="B7" s="118"/>
      <c r="C7" s="118"/>
      <c r="D7" s="118"/>
    </row>
    <row r="8" spans="1:6">
      <c r="A8" s="106"/>
      <c r="B8" s="120"/>
      <c r="C8" s="121"/>
      <c r="D8" s="122"/>
    </row>
    <row r="9" spans="1:6">
      <c r="A9" s="123" t="s">
        <v>67</v>
      </c>
      <c r="B9" s="123" t="s">
        <v>68</v>
      </c>
      <c r="C9" s="123" t="s">
        <v>69</v>
      </c>
      <c r="D9" s="124" t="s">
        <v>70</v>
      </c>
      <c r="F9" s="106" t="s">
        <v>535</v>
      </c>
    </row>
    <row r="10" spans="1:6">
      <c r="A10" s="125"/>
      <c r="B10" s="125"/>
      <c r="C10" s="126"/>
      <c r="D10" s="127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J33" sqref="J33"/>
    </sheetView>
  </sheetViews>
  <sheetFormatPr defaultRowHeight="12.75"/>
  <cols>
    <col min="1" max="1" width="42.28515625" style="106" customWidth="1"/>
    <col min="2" max="4" width="9.7109375" style="107" customWidth="1"/>
    <col min="5" max="5" width="9.7109375" style="108" customWidth="1"/>
    <col min="6" max="6" width="8.7109375" style="109" customWidth="1"/>
    <col min="7" max="7" width="9.140625" style="109"/>
    <col min="8" max="23" width="9.140625" style="106"/>
    <col min="24" max="25" width="5.7109375" style="106" customWidth="1"/>
    <col min="26" max="26" width="6.5703125" style="106" customWidth="1"/>
    <col min="27" max="27" width="24.28515625" style="106" customWidth="1"/>
    <col min="28" max="28" width="4.28515625" style="106" customWidth="1"/>
    <col min="29" max="29" width="8.28515625" style="106" customWidth="1"/>
    <col min="30" max="30" width="8.7109375" style="106" customWidth="1"/>
    <col min="31" max="16384" width="9.140625" style="106"/>
  </cols>
  <sheetData>
    <row r="1" spans="1:30">
      <c r="A1" s="110" t="s">
        <v>117</v>
      </c>
      <c r="C1" s="106"/>
      <c r="E1" s="110" t="s">
        <v>537</v>
      </c>
      <c r="F1" s="106"/>
      <c r="G1" s="106"/>
      <c r="Z1" s="103" t="s">
        <v>5</v>
      </c>
      <c r="AA1" s="103" t="s">
        <v>6</v>
      </c>
      <c r="AB1" s="103" t="s">
        <v>7</v>
      </c>
      <c r="AC1" s="103" t="s">
        <v>8</v>
      </c>
      <c r="AD1" s="103" t="s">
        <v>9</v>
      </c>
    </row>
    <row r="2" spans="1:30">
      <c r="A2" s="110" t="s">
        <v>118</v>
      </c>
      <c r="C2" s="106"/>
      <c r="E2" s="110" t="s">
        <v>119</v>
      </c>
      <c r="F2" s="106"/>
      <c r="G2" s="106"/>
      <c r="Z2" s="103" t="s">
        <v>12</v>
      </c>
      <c r="AA2" s="104" t="s">
        <v>71</v>
      </c>
      <c r="AB2" s="104" t="s">
        <v>14</v>
      </c>
      <c r="AC2" s="104"/>
      <c r="AD2" s="105"/>
    </row>
    <row r="3" spans="1:30">
      <c r="A3" s="110" t="s">
        <v>15</v>
      </c>
      <c r="C3" s="106"/>
      <c r="E3" s="110" t="s">
        <v>536</v>
      </c>
      <c r="F3" s="106"/>
      <c r="G3" s="106"/>
      <c r="Z3" s="103" t="s">
        <v>16</v>
      </c>
      <c r="AA3" s="104" t="s">
        <v>72</v>
      </c>
      <c r="AB3" s="104" t="s">
        <v>14</v>
      </c>
      <c r="AC3" s="104" t="s">
        <v>18</v>
      </c>
      <c r="AD3" s="105" t="s">
        <v>19</v>
      </c>
    </row>
    <row r="4" spans="1:30">
      <c r="B4" s="106"/>
      <c r="C4" s="106"/>
      <c r="D4" s="106"/>
      <c r="E4" s="106"/>
      <c r="F4" s="106"/>
      <c r="G4" s="106"/>
      <c r="Z4" s="103" t="s">
        <v>20</v>
      </c>
      <c r="AA4" s="104" t="s">
        <v>73</v>
      </c>
      <c r="AB4" s="104" t="s">
        <v>14</v>
      </c>
      <c r="AC4" s="104"/>
      <c r="AD4" s="105"/>
    </row>
    <row r="5" spans="1:30">
      <c r="A5" s="110" t="s">
        <v>120</v>
      </c>
      <c r="B5" s="106"/>
      <c r="C5" s="106"/>
      <c r="D5" s="106"/>
      <c r="E5" s="106"/>
      <c r="F5" s="106"/>
      <c r="G5" s="106"/>
      <c r="Z5" s="103" t="s">
        <v>22</v>
      </c>
      <c r="AA5" s="104" t="s">
        <v>72</v>
      </c>
      <c r="AB5" s="104" t="s">
        <v>14</v>
      </c>
      <c r="AC5" s="104" t="s">
        <v>18</v>
      </c>
      <c r="AD5" s="105" t="s">
        <v>19</v>
      </c>
    </row>
    <row r="6" spans="1:30">
      <c r="A6" s="110" t="s">
        <v>121</v>
      </c>
      <c r="B6" s="106"/>
      <c r="C6" s="106"/>
      <c r="D6" s="106"/>
      <c r="E6" s="106"/>
      <c r="F6" s="106"/>
      <c r="G6" s="106"/>
    </row>
    <row r="7" spans="1:30">
      <c r="A7" s="110" t="s">
        <v>122</v>
      </c>
      <c r="B7" s="106"/>
      <c r="C7" s="106"/>
      <c r="D7" s="106"/>
      <c r="E7" s="106"/>
      <c r="F7" s="106"/>
      <c r="G7" s="106"/>
    </row>
    <row r="8" spans="1:30" ht="13.5">
      <c r="B8" s="111" t="str">
        <f>CONCATENATE(AA2," ",AB2," ",AC2," ",AD2)</f>
        <v xml:space="preserve">Rekapitulácia rozpočtu v EUR  </v>
      </c>
      <c r="G8" s="106"/>
    </row>
    <row r="9" spans="1:30">
      <c r="A9" s="112" t="s">
        <v>74</v>
      </c>
      <c r="B9" s="112" t="s">
        <v>31</v>
      </c>
      <c r="C9" s="112" t="s">
        <v>32</v>
      </c>
      <c r="D9" s="112" t="s">
        <v>33</v>
      </c>
      <c r="E9" s="113" t="s">
        <v>75</v>
      </c>
      <c r="F9" s="113" t="s">
        <v>35</v>
      </c>
      <c r="G9" s="113" t="s">
        <v>40</v>
      </c>
    </row>
    <row r="10" spans="1:30">
      <c r="A10" s="114"/>
      <c r="B10" s="114"/>
      <c r="C10" s="114" t="s">
        <v>57</v>
      </c>
      <c r="D10" s="114"/>
      <c r="E10" s="114" t="s">
        <v>33</v>
      </c>
      <c r="F10" s="114" t="s">
        <v>33</v>
      </c>
      <c r="G10" s="114" t="s">
        <v>33</v>
      </c>
    </row>
    <row r="12" spans="1:30">
      <c r="A12" s="106" t="s">
        <v>143</v>
      </c>
    </row>
    <row r="13" spans="1:30">
      <c r="A13" s="106" t="s">
        <v>187</v>
      </c>
    </row>
    <row r="14" spans="1:30">
      <c r="A14" s="106" t="s">
        <v>244</v>
      </c>
    </row>
    <row r="15" spans="1:30">
      <c r="A15" s="106" t="s">
        <v>321</v>
      </c>
    </row>
    <row r="17" spans="1:1">
      <c r="A17" s="106" t="s">
        <v>323</v>
      </c>
    </row>
    <row r="18" spans="1:1">
      <c r="A18" s="106" t="s">
        <v>349</v>
      </c>
    </row>
    <row r="19" spans="1:1">
      <c r="A19" s="106" t="s">
        <v>355</v>
      </c>
    </row>
    <row r="20" spans="1:1">
      <c r="A20" s="106" t="s">
        <v>360</v>
      </c>
    </row>
    <row r="21" spans="1:1">
      <c r="A21" s="106" t="s">
        <v>379</v>
      </c>
    </row>
    <row r="22" spans="1:1">
      <c r="A22" s="106" t="s">
        <v>388</v>
      </c>
    </row>
    <row r="23" spans="1:1">
      <c r="A23" s="106" t="s">
        <v>427</v>
      </c>
    </row>
    <row r="24" spans="1:1">
      <c r="A24" s="106" t="s">
        <v>436</v>
      </c>
    </row>
    <row r="25" spans="1:1">
      <c r="A25" s="106" t="s">
        <v>461</v>
      </c>
    </row>
    <row r="26" spans="1:1">
      <c r="A26" s="106" t="s">
        <v>477</v>
      </c>
    </row>
    <row r="27" spans="1:1">
      <c r="A27" s="106" t="s">
        <v>497</v>
      </c>
    </row>
    <row r="28" spans="1:1">
      <c r="A28" s="106" t="s">
        <v>522</v>
      </c>
    </row>
    <row r="30" spans="1:1">
      <c r="A30" s="106" t="s">
        <v>524</v>
      </c>
    </row>
    <row r="31" spans="1:1">
      <c r="A31" s="106" t="s">
        <v>533</v>
      </c>
    </row>
    <row r="34" spans="1:1">
      <c r="A34" s="106" t="s">
        <v>534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3"/>
  <sheetViews>
    <sheetView showGridLines="0" showZeros="0" workbookViewId="0">
      <selection activeCell="O9" sqref="O9"/>
    </sheetView>
  </sheetViews>
  <sheetFormatPr defaultRowHeight="12.75"/>
  <cols>
    <col min="1" max="1" width="0.7109375" style="21" customWidth="1"/>
    <col min="2" max="2" width="3.7109375" style="21" customWidth="1"/>
    <col min="3" max="3" width="6.85546875" style="21" customWidth="1"/>
    <col min="4" max="6" width="14" style="21" customWidth="1"/>
    <col min="7" max="7" width="3.85546875" style="21" customWidth="1"/>
    <col min="8" max="8" width="17.7109375" style="21" customWidth="1"/>
    <col min="9" max="9" width="8.7109375" style="21" customWidth="1"/>
    <col min="10" max="10" width="14" style="21" customWidth="1"/>
    <col min="11" max="11" width="2.28515625" style="21" customWidth="1"/>
    <col min="12" max="12" width="6.85546875" style="21" customWidth="1"/>
    <col min="13" max="23" width="9.140625" style="21"/>
    <col min="24" max="25" width="5.7109375" style="21" customWidth="1"/>
    <col min="26" max="26" width="6.5703125" style="21" customWidth="1"/>
    <col min="27" max="27" width="21.42578125" style="21" customWidth="1"/>
    <col min="28" max="28" width="4.28515625" style="21" customWidth="1"/>
    <col min="29" max="29" width="8.28515625" style="21" customWidth="1"/>
    <col min="30" max="30" width="8.7109375" style="21" customWidth="1"/>
    <col min="31" max="16384" width="9.140625" style="21"/>
  </cols>
  <sheetData>
    <row r="1" spans="2:30" ht="28.5" customHeight="1">
      <c r="B1" s="78" t="s">
        <v>123</v>
      </c>
      <c r="C1" s="22"/>
      <c r="D1" s="22"/>
      <c r="F1" s="23" t="str">
        <f>CONCATENATE(AA2," ",AB2," ",AC2," ",AD2)</f>
        <v xml:space="preserve">Krycí list rozpočtu v EUR  </v>
      </c>
      <c r="G1" s="22"/>
      <c r="H1" s="22"/>
      <c r="I1" s="22"/>
      <c r="J1" s="22"/>
      <c r="Z1" s="103" t="s">
        <v>5</v>
      </c>
      <c r="AA1" s="103" t="s">
        <v>6</v>
      </c>
      <c r="AB1" s="103" t="s">
        <v>7</v>
      </c>
      <c r="AC1" s="103" t="s">
        <v>8</v>
      </c>
      <c r="AD1" s="103" t="s">
        <v>9</v>
      </c>
    </row>
    <row r="2" spans="2:30" ht="18" customHeight="1">
      <c r="B2" s="24"/>
      <c r="C2" s="25" t="s">
        <v>120</v>
      </c>
      <c r="D2" s="25"/>
      <c r="E2" s="25"/>
      <c r="F2" s="25"/>
      <c r="G2" s="26" t="s">
        <v>76</v>
      </c>
      <c r="H2" s="25"/>
      <c r="I2" s="25"/>
      <c r="J2" s="86"/>
      <c r="Z2" s="103" t="s">
        <v>12</v>
      </c>
      <c r="AA2" s="104" t="s">
        <v>77</v>
      </c>
      <c r="AB2" s="104" t="s">
        <v>14</v>
      </c>
      <c r="AC2" s="104"/>
      <c r="AD2" s="105"/>
    </row>
    <row r="3" spans="2:30" ht="18" customHeight="1">
      <c r="B3" s="27"/>
      <c r="C3" s="28" t="s">
        <v>121</v>
      </c>
      <c r="D3" s="28"/>
      <c r="E3" s="28"/>
      <c r="F3" s="28"/>
      <c r="G3" s="29" t="s">
        <v>124</v>
      </c>
      <c r="H3" s="28"/>
      <c r="I3" s="28"/>
      <c r="J3" s="87"/>
      <c r="Z3" s="103" t="s">
        <v>16</v>
      </c>
      <c r="AA3" s="104" t="s">
        <v>78</v>
      </c>
      <c r="AB3" s="104" t="s">
        <v>14</v>
      </c>
      <c r="AC3" s="104" t="s">
        <v>18</v>
      </c>
      <c r="AD3" s="105" t="s">
        <v>19</v>
      </c>
    </row>
    <row r="4" spans="2:30" ht="18" customHeight="1">
      <c r="B4" s="30"/>
      <c r="C4" s="31" t="s">
        <v>122</v>
      </c>
      <c r="D4" s="31"/>
      <c r="E4" s="31"/>
      <c r="F4" s="31"/>
      <c r="G4" s="32"/>
      <c r="H4" s="31"/>
      <c r="I4" s="31"/>
      <c r="J4" s="88"/>
      <c r="Z4" s="103" t="s">
        <v>20</v>
      </c>
      <c r="AA4" s="104" t="s">
        <v>79</v>
      </c>
      <c r="AB4" s="104" t="s">
        <v>14</v>
      </c>
      <c r="AC4" s="104"/>
      <c r="AD4" s="105"/>
    </row>
    <row r="5" spans="2:30" ht="18" customHeight="1">
      <c r="B5" s="33"/>
      <c r="C5" s="34" t="s">
        <v>80</v>
      </c>
      <c r="D5" s="34"/>
      <c r="E5" s="34" t="s">
        <v>81</v>
      </c>
      <c r="F5" s="35"/>
      <c r="G5" s="35" t="s">
        <v>82</v>
      </c>
      <c r="H5" s="34"/>
      <c r="I5" s="35" t="s">
        <v>83</v>
      </c>
      <c r="J5" s="89"/>
      <c r="Z5" s="103" t="s">
        <v>22</v>
      </c>
      <c r="AA5" s="104" t="s">
        <v>78</v>
      </c>
      <c r="AB5" s="104" t="s">
        <v>14</v>
      </c>
      <c r="AC5" s="104" t="s">
        <v>18</v>
      </c>
      <c r="AD5" s="105" t="s">
        <v>19</v>
      </c>
    </row>
    <row r="6" spans="2:30" ht="18" customHeight="1">
      <c r="B6" s="24"/>
      <c r="C6" s="25" t="s">
        <v>2</v>
      </c>
      <c r="D6" s="25" t="s">
        <v>125</v>
      </c>
      <c r="E6" s="25"/>
      <c r="F6" s="25"/>
      <c r="G6" s="25" t="s">
        <v>84</v>
      </c>
      <c r="H6" s="25"/>
      <c r="I6" s="25"/>
      <c r="J6" s="86"/>
    </row>
    <row r="7" spans="2:30" ht="18" customHeight="1">
      <c r="B7" s="36"/>
      <c r="C7" s="37"/>
      <c r="D7" s="38"/>
      <c r="E7" s="38"/>
      <c r="F7" s="38"/>
      <c r="G7" s="38" t="s">
        <v>85</v>
      </c>
      <c r="H7" s="38"/>
      <c r="I7" s="38"/>
      <c r="J7" s="90"/>
    </row>
    <row r="8" spans="2:30" ht="18" customHeight="1">
      <c r="B8" s="27"/>
      <c r="C8" s="28" t="s">
        <v>1</v>
      </c>
      <c r="D8" s="28"/>
      <c r="E8" s="28"/>
      <c r="F8" s="28"/>
      <c r="G8" s="28" t="s">
        <v>84</v>
      </c>
      <c r="H8" s="28"/>
      <c r="I8" s="28"/>
      <c r="J8" s="87"/>
    </row>
    <row r="9" spans="2:30" ht="18" customHeight="1">
      <c r="B9" s="30"/>
      <c r="C9" s="32"/>
      <c r="D9" s="31"/>
      <c r="E9" s="31"/>
      <c r="F9" s="31"/>
      <c r="G9" s="38" t="s">
        <v>85</v>
      </c>
      <c r="H9" s="31"/>
      <c r="I9" s="31"/>
      <c r="J9" s="88"/>
    </row>
    <row r="10" spans="2:30" ht="18" customHeight="1">
      <c r="B10" s="27"/>
      <c r="C10" s="28" t="s">
        <v>86</v>
      </c>
      <c r="D10" s="28" t="s">
        <v>126</v>
      </c>
      <c r="E10" s="28"/>
      <c r="F10" s="28"/>
      <c r="G10" s="28" t="s">
        <v>84</v>
      </c>
      <c r="H10" s="28"/>
      <c r="I10" s="28"/>
      <c r="J10" s="87"/>
    </row>
    <row r="11" spans="2:30" ht="18" customHeight="1">
      <c r="B11" s="39"/>
      <c r="C11" s="40"/>
      <c r="D11" s="40"/>
      <c r="E11" s="40"/>
      <c r="F11" s="40"/>
      <c r="G11" s="40" t="s">
        <v>85</v>
      </c>
      <c r="H11" s="40"/>
      <c r="I11" s="40"/>
      <c r="J11" s="91"/>
    </row>
    <row r="12" spans="2:30" ht="18" customHeight="1">
      <c r="B12" s="41"/>
      <c r="C12" s="25"/>
      <c r="D12" s="25"/>
      <c r="E12" s="25"/>
      <c r="F12" s="42">
        <f>IF(B12&lt;&gt;0,ROUND($J$31/B12,0),0)</f>
        <v>0</v>
      </c>
      <c r="G12" s="26"/>
      <c r="H12" s="25"/>
      <c r="I12" s="25"/>
      <c r="J12" s="92">
        <f>IF(G12&lt;&gt;0,ROUND($J$31/G12,0),0)</f>
        <v>0</v>
      </c>
    </row>
    <row r="13" spans="2:30" ht="18" customHeight="1">
      <c r="B13" s="43"/>
      <c r="C13" s="38"/>
      <c r="D13" s="38"/>
      <c r="E13" s="38"/>
      <c r="F13" s="44">
        <f>IF(B13&lt;&gt;0,ROUND($J$31/B13,0),0)</f>
        <v>0</v>
      </c>
      <c r="G13" s="37"/>
      <c r="H13" s="38"/>
      <c r="I13" s="38"/>
      <c r="J13" s="93">
        <f>IF(G13&lt;&gt;0,ROUND($J$31/G13,0),0)</f>
        <v>0</v>
      </c>
    </row>
    <row r="14" spans="2:30" ht="18" customHeight="1">
      <c r="B14" s="45"/>
      <c r="C14" s="40"/>
      <c r="D14" s="40"/>
      <c r="E14" s="40"/>
      <c r="F14" s="46">
        <f>IF(B14&lt;&gt;0,ROUND($J$31/B14,0),0)</f>
        <v>0</v>
      </c>
      <c r="G14" s="47"/>
      <c r="H14" s="40"/>
      <c r="I14" s="40"/>
      <c r="J14" s="94">
        <f>IF(G14&lt;&gt;0,ROUND($J$31/G14,0),0)</f>
        <v>0</v>
      </c>
    </row>
    <row r="15" spans="2:30" ht="18" customHeight="1">
      <c r="B15" s="48" t="s">
        <v>87</v>
      </c>
      <c r="C15" s="49" t="s">
        <v>88</v>
      </c>
      <c r="D15" s="50" t="s">
        <v>31</v>
      </c>
      <c r="E15" s="50" t="s">
        <v>89</v>
      </c>
      <c r="F15" s="51" t="s">
        <v>90</v>
      </c>
      <c r="G15" s="48" t="s">
        <v>91</v>
      </c>
      <c r="H15" s="52" t="s">
        <v>92</v>
      </c>
      <c r="I15" s="63"/>
      <c r="J15" s="64"/>
    </row>
    <row r="16" spans="2:30" ht="18" customHeight="1">
      <c r="B16" s="53">
        <v>1</v>
      </c>
      <c r="C16" s="54" t="s">
        <v>93</v>
      </c>
      <c r="D16" s="19">
        <f>Prehlad!H111</f>
        <v>0</v>
      </c>
      <c r="E16" s="19">
        <f>Prehlad!I111</f>
        <v>0</v>
      </c>
      <c r="F16" s="20">
        <f>D16+E16</f>
        <v>0</v>
      </c>
      <c r="G16" s="53">
        <v>6</v>
      </c>
      <c r="H16" s="55" t="s">
        <v>127</v>
      </c>
      <c r="I16" s="95"/>
      <c r="J16" s="20">
        <v>0</v>
      </c>
    </row>
    <row r="17" spans="2:10" ht="18" customHeight="1">
      <c r="B17" s="56">
        <v>2</v>
      </c>
      <c r="C17" s="57" t="s">
        <v>94</v>
      </c>
      <c r="D17" s="18">
        <f>Prehlad!H239</f>
        <v>0</v>
      </c>
      <c r="E17" s="18">
        <f>Prehlad!I239</f>
        <v>0</v>
      </c>
      <c r="F17" s="20">
        <f>D17+E17</f>
        <v>0</v>
      </c>
      <c r="G17" s="56">
        <v>7</v>
      </c>
      <c r="H17" s="58" t="s">
        <v>128</v>
      </c>
      <c r="I17" s="28"/>
      <c r="J17" s="17">
        <v>0</v>
      </c>
    </row>
    <row r="18" spans="2:10" ht="18" customHeight="1">
      <c r="B18" s="56">
        <v>3</v>
      </c>
      <c r="C18" s="57" t="s">
        <v>95</v>
      </c>
      <c r="D18" s="18">
        <f>Prehlad!H246</f>
        <v>0</v>
      </c>
      <c r="E18" s="18">
        <f>Prehlad!I246</f>
        <v>0</v>
      </c>
      <c r="F18" s="20">
        <f>D18+E18</f>
        <v>0</v>
      </c>
      <c r="G18" s="56">
        <v>8</v>
      </c>
      <c r="H18" s="58" t="s">
        <v>129</v>
      </c>
      <c r="I18" s="28"/>
      <c r="J18" s="17">
        <v>0</v>
      </c>
    </row>
    <row r="19" spans="2:10" ht="18" customHeight="1">
      <c r="B19" s="56">
        <v>4</v>
      </c>
      <c r="C19" s="57" t="s">
        <v>96</v>
      </c>
      <c r="D19" s="18"/>
      <c r="E19" s="18"/>
      <c r="F19" s="16">
        <f>D19+E19</f>
        <v>0</v>
      </c>
      <c r="G19" s="56">
        <v>9</v>
      </c>
      <c r="H19" s="58" t="s">
        <v>3</v>
      </c>
      <c r="I19" s="28"/>
      <c r="J19" s="17">
        <v>0</v>
      </c>
    </row>
    <row r="20" spans="2:10" ht="18" customHeight="1">
      <c r="B20" s="59">
        <v>5</v>
      </c>
      <c r="C20" s="60" t="s">
        <v>97</v>
      </c>
      <c r="D20" s="15">
        <f>SUM(D16:D19)</f>
        <v>0</v>
      </c>
      <c r="E20" s="14">
        <f>SUM(E16:E19)</f>
        <v>0</v>
      </c>
      <c r="F20" s="13">
        <f>SUM(F16:F19)</f>
        <v>0</v>
      </c>
      <c r="G20" s="61">
        <v>10</v>
      </c>
      <c r="I20" s="96" t="s">
        <v>98</v>
      </c>
      <c r="J20" s="13">
        <f>SUM(J16:J19)</f>
        <v>0</v>
      </c>
    </row>
    <row r="21" spans="2:10" ht="18" customHeight="1">
      <c r="B21" s="48" t="s">
        <v>99</v>
      </c>
      <c r="C21" s="62"/>
      <c r="D21" s="63" t="s">
        <v>100</v>
      </c>
      <c r="E21" s="63"/>
      <c r="F21" s="64"/>
      <c r="G21" s="48" t="s">
        <v>101</v>
      </c>
      <c r="H21" s="52" t="s">
        <v>102</v>
      </c>
      <c r="I21" s="63"/>
      <c r="J21" s="64"/>
    </row>
    <row r="22" spans="2:10" ht="18" customHeight="1">
      <c r="B22" s="53">
        <v>11</v>
      </c>
      <c r="C22" s="55" t="s">
        <v>130</v>
      </c>
      <c r="D22" s="65"/>
      <c r="E22" s="66">
        <v>0</v>
      </c>
      <c r="F22" s="20">
        <f>ROUND(((D16+E16+D17+E17+D18)*E22),2)</f>
        <v>0</v>
      </c>
      <c r="G22" s="56">
        <v>16</v>
      </c>
      <c r="H22" s="58" t="s">
        <v>103</v>
      </c>
      <c r="I22" s="97"/>
      <c r="J22" s="17">
        <v>0</v>
      </c>
    </row>
    <row r="23" spans="2:10" ht="18" customHeight="1">
      <c r="B23" s="56">
        <v>12</v>
      </c>
      <c r="C23" s="58" t="s">
        <v>131</v>
      </c>
      <c r="D23" s="67"/>
      <c r="E23" s="68">
        <v>0</v>
      </c>
      <c r="F23" s="17">
        <f>ROUND(((D16+E16+D17+E17+D18)*E23),2)</f>
        <v>0</v>
      </c>
      <c r="G23" s="56">
        <v>17</v>
      </c>
      <c r="H23" s="58" t="s">
        <v>133</v>
      </c>
      <c r="I23" s="97"/>
      <c r="J23" s="17">
        <v>0</v>
      </c>
    </row>
    <row r="24" spans="2:10" ht="18" customHeight="1">
      <c r="B24" s="56">
        <v>13</v>
      </c>
      <c r="C24" s="58" t="s">
        <v>132</v>
      </c>
      <c r="D24" s="67"/>
      <c r="E24" s="68">
        <v>0</v>
      </c>
      <c r="F24" s="17">
        <f>ROUND(((D16+E16+D17+E17+D18)*E24),2)</f>
        <v>0</v>
      </c>
      <c r="G24" s="56">
        <v>18</v>
      </c>
      <c r="H24" s="58" t="s">
        <v>134</v>
      </c>
      <c r="I24" s="97"/>
      <c r="J24" s="17">
        <v>0</v>
      </c>
    </row>
    <row r="25" spans="2:10" ht="18" customHeight="1">
      <c r="B25" s="56">
        <v>14</v>
      </c>
      <c r="C25" s="58" t="s">
        <v>3</v>
      </c>
      <c r="D25" s="67"/>
      <c r="E25" s="68">
        <v>0</v>
      </c>
      <c r="F25" s="17">
        <f>ROUND(((D16+E16+D17+E17+D18+E18)*E25),2)</f>
        <v>0</v>
      </c>
      <c r="G25" s="56">
        <v>19</v>
      </c>
      <c r="H25" s="58" t="s">
        <v>3</v>
      </c>
      <c r="I25" s="97"/>
      <c r="J25" s="17">
        <v>0</v>
      </c>
    </row>
    <row r="26" spans="2:10" ht="18" customHeight="1">
      <c r="B26" s="59">
        <v>15</v>
      </c>
      <c r="C26" s="69"/>
      <c r="D26" s="70"/>
      <c r="E26" s="70" t="s">
        <v>104</v>
      </c>
      <c r="F26" s="13">
        <f>SUM(F22:F25)</f>
        <v>0</v>
      </c>
      <c r="G26" s="59">
        <v>20</v>
      </c>
      <c r="H26" s="69"/>
      <c r="I26" s="70" t="s">
        <v>105</v>
      </c>
      <c r="J26" s="13">
        <f>SUM(J22:J25)</f>
        <v>0</v>
      </c>
    </row>
    <row r="27" spans="2:10" ht="18" customHeight="1">
      <c r="B27" s="71"/>
      <c r="C27" s="72" t="s">
        <v>106</v>
      </c>
      <c r="D27" s="73"/>
      <c r="E27" s="74" t="s">
        <v>107</v>
      </c>
      <c r="F27" s="75"/>
      <c r="G27" s="48" t="s">
        <v>108</v>
      </c>
      <c r="H27" s="52" t="s">
        <v>109</v>
      </c>
      <c r="I27" s="63"/>
      <c r="J27" s="64"/>
    </row>
    <row r="28" spans="2:10" ht="18" customHeight="1">
      <c r="B28" s="76"/>
      <c r="C28" s="77"/>
      <c r="D28" s="78"/>
      <c r="E28" s="79"/>
      <c r="F28" s="75"/>
      <c r="G28" s="53">
        <v>21</v>
      </c>
      <c r="H28" s="55"/>
      <c r="I28" s="98" t="s">
        <v>110</v>
      </c>
      <c r="J28" s="20">
        <f>ROUND(F20,2)+J20+F26+J26</f>
        <v>0</v>
      </c>
    </row>
    <row r="29" spans="2:10" ht="18" customHeight="1">
      <c r="B29" s="76"/>
      <c r="C29" s="78" t="s">
        <v>111</v>
      </c>
      <c r="D29" s="78"/>
      <c r="E29" s="80"/>
      <c r="F29" s="75"/>
      <c r="G29" s="56">
        <v>22</v>
      </c>
      <c r="H29" s="58" t="s">
        <v>135</v>
      </c>
      <c r="I29" s="12">
        <f>J28-I30</f>
        <v>0</v>
      </c>
      <c r="J29" s="17">
        <f>ROUND((I29*20)/100,2)</f>
        <v>0</v>
      </c>
    </row>
    <row r="30" spans="2:10" ht="18" customHeight="1">
      <c r="B30" s="27"/>
      <c r="C30" s="28" t="s">
        <v>112</v>
      </c>
      <c r="D30" s="28"/>
      <c r="E30" s="80"/>
      <c r="F30" s="75"/>
      <c r="G30" s="56">
        <v>23</v>
      </c>
      <c r="H30" s="58" t="s">
        <v>136</v>
      </c>
      <c r="I30" s="12">
        <f>SUMIF(Prehlad!O11:O9999,0,Prehlad!J11:J9999)</f>
        <v>0</v>
      </c>
      <c r="J30" s="17">
        <f>ROUND((I30*0)/100,1)</f>
        <v>0</v>
      </c>
    </row>
    <row r="31" spans="2:10" ht="18" customHeight="1">
      <c r="B31" s="76"/>
      <c r="C31" s="78"/>
      <c r="D31" s="78"/>
      <c r="E31" s="80"/>
      <c r="F31" s="75"/>
      <c r="G31" s="59">
        <v>24</v>
      </c>
      <c r="H31" s="69"/>
      <c r="I31" s="70" t="s">
        <v>113</v>
      </c>
      <c r="J31" s="13">
        <f>SUM(J28:J30)</f>
        <v>0</v>
      </c>
    </row>
    <row r="32" spans="2:10" ht="18" customHeight="1">
      <c r="B32" s="71"/>
      <c r="C32" s="78"/>
      <c r="D32" s="75"/>
      <c r="E32" s="81"/>
      <c r="F32" s="75"/>
      <c r="G32" s="82" t="s">
        <v>114</v>
      </c>
      <c r="H32" s="83" t="s">
        <v>137</v>
      </c>
      <c r="I32" s="99"/>
      <c r="J32" s="100">
        <v>0</v>
      </c>
    </row>
    <row r="33" spans="2:10" ht="18" customHeight="1">
      <c r="B33" s="84"/>
      <c r="C33" s="85"/>
      <c r="D33" s="72" t="s">
        <v>115</v>
      </c>
      <c r="E33" s="85"/>
      <c r="F33" s="85"/>
      <c r="G33" s="85"/>
      <c r="H33" s="85" t="s">
        <v>116</v>
      </c>
      <c r="I33" s="85"/>
      <c r="J33" s="101"/>
    </row>
    <row r="34" spans="2:10" ht="18" customHeight="1">
      <c r="B34" s="76"/>
      <c r="C34" s="77"/>
      <c r="D34" s="78"/>
      <c r="E34" s="78"/>
      <c r="F34" s="77"/>
      <c r="G34" s="78"/>
      <c r="H34" s="78"/>
      <c r="I34" s="78"/>
      <c r="J34" s="102"/>
    </row>
    <row r="35" spans="2:10" ht="18" customHeight="1">
      <c r="B35" s="76"/>
      <c r="C35" s="78" t="s">
        <v>111</v>
      </c>
      <c r="D35" s="78"/>
      <c r="E35" s="78"/>
      <c r="F35" s="77"/>
      <c r="G35" s="78" t="s">
        <v>111</v>
      </c>
      <c r="H35" s="78"/>
      <c r="I35" s="78"/>
      <c r="J35" s="102"/>
    </row>
    <row r="36" spans="2:10" ht="18" customHeight="1">
      <c r="B36" s="27"/>
      <c r="C36" s="28" t="s">
        <v>112</v>
      </c>
      <c r="D36" s="28"/>
      <c r="E36" s="28"/>
      <c r="F36" s="29"/>
      <c r="G36" s="28" t="s">
        <v>112</v>
      </c>
      <c r="H36" s="28"/>
      <c r="I36" s="28"/>
      <c r="J36" s="87"/>
    </row>
    <row r="37" spans="2:10" ht="18" customHeight="1">
      <c r="B37" s="76"/>
      <c r="C37" s="78" t="s">
        <v>107</v>
      </c>
      <c r="D37" s="78"/>
      <c r="E37" s="78"/>
      <c r="F37" s="77"/>
      <c r="G37" s="78" t="s">
        <v>107</v>
      </c>
      <c r="H37" s="78"/>
      <c r="I37" s="78"/>
      <c r="J37" s="102"/>
    </row>
    <row r="38" spans="2:10" ht="18" customHeight="1">
      <c r="B38" s="76"/>
      <c r="C38" s="78"/>
      <c r="D38" s="78"/>
      <c r="E38" s="78"/>
      <c r="F38" s="78"/>
      <c r="G38" s="78"/>
      <c r="H38" s="78"/>
      <c r="I38" s="78"/>
      <c r="J38" s="102"/>
    </row>
    <row r="39" spans="2:10" ht="18" customHeight="1">
      <c r="B39" s="76"/>
      <c r="C39" s="78"/>
      <c r="D39" s="78"/>
      <c r="E39" s="78"/>
      <c r="F39" s="78"/>
      <c r="G39" s="78"/>
      <c r="H39" s="78"/>
      <c r="I39" s="78"/>
      <c r="J39" s="102"/>
    </row>
    <row r="40" spans="2:10" ht="18" customHeight="1">
      <c r="B40" s="76"/>
      <c r="C40" s="78"/>
      <c r="D40" s="78"/>
      <c r="E40" s="78"/>
      <c r="F40" s="78"/>
      <c r="G40" s="78"/>
      <c r="H40" s="78"/>
      <c r="I40" s="78"/>
      <c r="J40" s="102"/>
    </row>
    <row r="41" spans="2:10" ht="18" customHeight="1">
      <c r="B41" s="39"/>
      <c r="C41" s="40"/>
      <c r="D41" s="40"/>
      <c r="E41" s="40"/>
      <c r="F41" s="40"/>
      <c r="G41" s="40"/>
      <c r="H41" s="40"/>
      <c r="I41" s="40"/>
      <c r="J41" s="91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 orientation="portrait" r:id="rId1"/>
  <drawing r:id="rId2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uhrin@tenderprojekt.sk</cp:lastModifiedBy>
  <cp:revision>0</cp:revision>
  <cp:lastPrinted>2024-09-17T14:35:33Z</cp:lastPrinted>
  <dcterms:created xsi:type="dcterms:W3CDTF">1999-04-06T07:39:00Z</dcterms:created>
  <dcterms:modified xsi:type="dcterms:W3CDTF">2024-09-17T14:37:13Z</dcterms:modified>
</cp:coreProperties>
</file>